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Sahakyan\Desktop\"/>
    </mc:Choice>
  </mc:AlternateContent>
  <bookViews>
    <workbookView xWindow="0" yWindow="0" windowWidth="28500" windowHeight="12210" activeTab="1"/>
  </bookViews>
  <sheets>
    <sheet name="Աղյուսյակ 1" sheetId="1" r:id="rId1"/>
    <sheet name="Աղյուսակ 2" sheetId="2" r:id="rId2"/>
    <sheet name="Աղյուսակ 1-2" sheetId="3" r:id="rId3"/>
    <sheet name="Աղյուսյակ2-2" sheetId="4" r:id="rId4"/>
  </sheets>
  <definedNames>
    <definedName name="_Toc501014753" localSheetId="0">'Աղյուսյակ 1'!$A$1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0" i="1" l="1"/>
  <c r="H40" i="1"/>
  <c r="G40" i="1"/>
  <c r="F40" i="1"/>
  <c r="EH23" i="2" l="1"/>
  <c r="EI23" i="2"/>
  <c r="EJ23" i="2"/>
  <c r="EK23" i="2"/>
  <c r="EG23" i="2"/>
  <c r="EJ6" i="2"/>
  <c r="EK6" i="2"/>
  <c r="EH9" i="2"/>
  <c r="EI9" i="2"/>
  <c r="EJ9" i="2"/>
  <c r="EK9" i="2"/>
  <c r="EG9" i="2"/>
  <c r="EG16" i="2"/>
  <c r="EH12" i="2"/>
  <c r="EI12" i="2"/>
  <c r="EJ12" i="2"/>
  <c r="EK12" i="2"/>
  <c r="EG12" i="2"/>
  <c r="DS26" i="2" l="1"/>
  <c r="DT26" i="2"/>
  <c r="DU26" i="2"/>
  <c r="DV26" i="2"/>
  <c r="EG26" i="2"/>
  <c r="EH24" i="2"/>
  <c r="EI24" i="2"/>
  <c r="EJ24" i="2"/>
  <c r="EK24" i="2"/>
  <c r="EG24" i="2"/>
  <c r="EI19" i="2" l="1"/>
  <c r="EJ19" i="2"/>
  <c r="EK19" i="2"/>
  <c r="HN8" i="4" l="1"/>
  <c r="HN9" i="4" l="1"/>
  <c r="EI26" i="2" l="1"/>
  <c r="EJ26" i="2"/>
  <c r="EK26" i="2"/>
  <c r="EH26" i="2"/>
  <c r="EH14" i="2" l="1"/>
  <c r="EI14" i="2"/>
  <c r="EJ14" i="2"/>
  <c r="EK14" i="2"/>
  <c r="EG14" i="2"/>
  <c r="EG8" i="2"/>
  <c r="EI16" i="2" l="1"/>
  <c r="EH22" i="2"/>
  <c r="EI22" i="2"/>
  <c r="EJ22" i="2"/>
  <c r="EK22" i="2"/>
  <c r="EG22" i="2"/>
  <c r="EH27" i="2"/>
  <c r="EI27" i="2"/>
  <c r="EJ27" i="2"/>
  <c r="EK27" i="2"/>
  <c r="EG27" i="2"/>
  <c r="EI25" i="2"/>
  <c r="EJ25" i="2"/>
  <c r="EK25" i="2"/>
  <c r="EH25" i="2"/>
  <c r="EH10" i="2"/>
  <c r="EI10" i="2"/>
  <c r="EJ10" i="2"/>
  <c r="EK10" i="2"/>
  <c r="EG10" i="2"/>
  <c r="EG6" i="2" s="1"/>
  <c r="EH8" i="2"/>
  <c r="EI8" i="2"/>
  <c r="EJ8" i="2"/>
  <c r="EK8" i="2"/>
  <c r="EI6" i="2" l="1"/>
  <c r="EH6" i="2"/>
  <c r="HN11" i="4"/>
  <c r="EH28" i="2" l="1"/>
  <c r="EI28" i="2"/>
  <c r="EJ28" i="2"/>
  <c r="EK28" i="2"/>
  <c r="EG28" i="2"/>
  <c r="EG25" i="2"/>
  <c r="EH21" i="2"/>
  <c r="EI21" i="2"/>
  <c r="EJ21" i="2"/>
  <c r="EK21" i="2"/>
  <c r="EG21" i="2"/>
  <c r="EH20" i="2"/>
  <c r="EI20" i="2"/>
  <c r="EJ20" i="2"/>
  <c r="EK20" i="2"/>
  <c r="EG20" i="2"/>
  <c r="EH18" i="2"/>
  <c r="EI18" i="2"/>
  <c r="EJ18" i="2"/>
  <c r="EK18" i="2"/>
  <c r="EG18" i="2"/>
  <c r="EH17" i="2"/>
  <c r="EI17" i="2"/>
  <c r="EJ17" i="2"/>
  <c r="EK17" i="2"/>
  <c r="EG17" i="2"/>
  <c r="EH16" i="2"/>
  <c r="EJ16" i="2"/>
  <c r="EK16" i="2"/>
  <c r="EI13" i="2"/>
  <c r="EJ13" i="2"/>
  <c r="EK13" i="2"/>
  <c r="EH13" i="2"/>
  <c r="EG13" i="2"/>
  <c r="EK11" i="2"/>
  <c r="EJ11" i="2"/>
  <c r="EI11" i="2"/>
  <c r="EH11" i="2"/>
  <c r="EG11" i="2"/>
  <c r="EG30" i="2" l="1"/>
  <c r="HN6" i="4"/>
  <c r="EK30" i="2" l="1"/>
  <c r="EJ30" i="2"/>
  <c r="EH30" i="2"/>
  <c r="EI30" i="2"/>
</calcChain>
</file>

<file path=xl/comments1.xml><?xml version="1.0" encoding="utf-8"?>
<comments xmlns="http://schemas.openxmlformats.org/spreadsheetml/2006/main">
  <authors>
    <author>Nina Sahakyan</author>
  </authors>
  <commentList>
    <comment ref="A46" authorId="0" shapeId="0">
      <text>
        <r>
          <rPr>
            <b/>
            <sz val="8"/>
            <color indexed="81"/>
            <rFont val="Tahoma"/>
            <family val="2"/>
          </rPr>
          <t>Nina Sahakyan: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<sst xmlns="http://schemas.openxmlformats.org/spreadsheetml/2006/main" count="1908" uniqueCount="231">
  <si>
    <t>այդ թվում ըստ առանձին ծախսային տարրերի՝</t>
  </si>
  <si>
    <t>X</t>
  </si>
  <si>
    <t>Աշխատողների աշխատավարձեր և հավելվճարներ</t>
  </si>
  <si>
    <t>գնային</t>
  </si>
  <si>
    <t>Պարգևատրումներ,դրամական խրախուսումներ և հատուկ վճարներ</t>
  </si>
  <si>
    <t>Քաղացիական,դատական և պետական ծառայողների պարգևատրում</t>
  </si>
  <si>
    <t>Էներգետիկ ծառայություններ</t>
  </si>
  <si>
    <t>Կապի ծառայություններ</t>
  </si>
  <si>
    <t>Ապահովագրական ծառայություններ</t>
  </si>
  <si>
    <t>Ներքին գործուղումներ</t>
  </si>
  <si>
    <t>Արտասահմանյան գործուղումների գծով ծախսեր</t>
  </si>
  <si>
    <t>Տեղեկատվական ծառայություններ</t>
  </si>
  <si>
    <t>հատ</t>
  </si>
  <si>
    <t>Գրասենյակային նյութեր և հագուստ</t>
  </si>
  <si>
    <t>Տրասպորտային նյութեր</t>
  </si>
  <si>
    <t>Կենցաղային և հանրային սննդի նյութեր</t>
  </si>
  <si>
    <t>Պարտադիր վճարներ</t>
  </si>
  <si>
    <t>Վարչական սարգավորումներ</t>
  </si>
  <si>
    <t>Գնային</t>
  </si>
  <si>
    <t>Հանրային  ֆինանսների և սեփականության ոլորտում հավվեքննություն</t>
  </si>
  <si>
    <t>Հավվեքննիչ պալատի գործունեություն և հավվեքննության իրականացման ծառայություն</t>
  </si>
  <si>
    <t>պարտադիր</t>
  </si>
  <si>
    <t>Աղյուսակ 1. Ծախսերի վրա ազդող ծախսային գործոնները</t>
  </si>
  <si>
    <t>2020թ.</t>
  </si>
  <si>
    <t>2021թ.</t>
  </si>
  <si>
    <t>2022թ.</t>
  </si>
  <si>
    <t xml:space="preserve">Գնային </t>
  </si>
  <si>
    <t>Հազ.դրամ</t>
  </si>
  <si>
    <t>ոչ</t>
  </si>
  <si>
    <t>դրամ</t>
  </si>
  <si>
    <t xml:space="preserve">      ոչ</t>
  </si>
  <si>
    <t>Սպառվող ռեսուրսներ՝</t>
  </si>
  <si>
    <t xml:space="preserve">         ոչ</t>
  </si>
  <si>
    <t>Մարդ/օր</t>
  </si>
  <si>
    <t>ՀՀ կառավարության 2005 թվականի  թիվ 2335-Ն որոշում</t>
  </si>
  <si>
    <t>Ոչ գնային</t>
  </si>
  <si>
    <t xml:space="preserve">       ոչ</t>
  </si>
  <si>
    <t>Ոչ գնայւն</t>
  </si>
  <si>
    <r>
      <t>Աղյուսակ 2. Ծախսերի ամփոփ հաշվարկը (առանց ծախսային խնայողությունների գծով առաջարկների ներառման)</t>
    </r>
    <r>
      <rPr>
        <vertAlign val="superscript"/>
        <sz val="10"/>
        <color theme="1"/>
        <rFont val="GHEA Grapalat"/>
        <family val="3"/>
      </rPr>
      <t>11</t>
    </r>
  </si>
  <si>
    <t>Պայմանավորված է ապրանքների սակագների իջեցմամբ</t>
  </si>
  <si>
    <t>Գույքի և սարքավորումների վարձակալություն</t>
  </si>
  <si>
    <t>Կառավարչական ծառայություններ</t>
  </si>
  <si>
    <r>
      <t>Ծախսային տարրերը</t>
    </r>
    <r>
      <rPr>
        <vertAlign val="superscript"/>
        <sz val="10"/>
        <color theme="1"/>
        <rFont val="GHEA Grapalat"/>
        <family val="3"/>
      </rPr>
      <t>12</t>
    </r>
  </si>
  <si>
    <r>
      <t>Ընդամենը ծախսեր (հազ. դրամ)</t>
    </r>
    <r>
      <rPr>
        <vertAlign val="superscript"/>
        <sz val="10"/>
        <color theme="1"/>
        <rFont val="GHEA Grapalat"/>
        <family val="3"/>
      </rPr>
      <t>14</t>
    </r>
  </si>
  <si>
    <r>
      <t>Ընդամենը փոփոխության ենթարկված ծախսեր (հազ. դրամ)</t>
    </r>
    <r>
      <rPr>
        <vertAlign val="superscript"/>
        <sz val="10"/>
        <color theme="1"/>
        <rFont val="GHEA Grapalat"/>
        <family val="3"/>
      </rPr>
      <t>15</t>
    </r>
    <r>
      <rPr>
        <sz val="10"/>
        <color theme="1"/>
        <rFont val="GHEA Grapalat"/>
        <family val="3"/>
      </rPr>
      <t>,</t>
    </r>
  </si>
  <si>
    <r>
      <t>Ընդամենը փոփոխության չենթարկված ծախսեր (հազ. դրամ)</t>
    </r>
    <r>
      <rPr>
        <b/>
        <vertAlign val="superscript"/>
        <sz val="10"/>
        <color theme="1"/>
        <rFont val="GHEA Grapalat"/>
        <family val="3"/>
      </rPr>
      <t>16</t>
    </r>
  </si>
  <si>
    <r>
      <t>ԸՆԴԱՄԵՆԸ (հազ. դրամ)</t>
    </r>
    <r>
      <rPr>
        <b/>
        <vertAlign val="superscript"/>
        <sz val="10"/>
        <color theme="1"/>
        <rFont val="GHEA Grapalat"/>
        <family val="3"/>
      </rPr>
      <t>17</t>
    </r>
  </si>
  <si>
    <t>Ընդհանուր բնույթի այլ ծառայություններ</t>
  </si>
  <si>
    <t xml:space="preserve">Հաստիքային աշխատողների քանակը  </t>
  </si>
  <si>
    <t>Արտասահմանյան գործուղոումների գծով ծախսեր</t>
  </si>
  <si>
    <t>Աշխատողների միջին տարեկան աշխատավարձը</t>
  </si>
  <si>
    <t>Պարևատրման ,դրամական խրախուսումներ և հատուկ վճարների միջին տարեկան մեծությունը</t>
  </si>
  <si>
    <t>հազ.դրամ</t>
  </si>
  <si>
    <r>
      <t xml:space="preserve">Ծրագիրը՝ </t>
    </r>
    <r>
      <rPr>
        <vertAlign val="superscript"/>
        <sz val="10"/>
        <color theme="1"/>
        <rFont val="GHEA Grapalat"/>
        <family val="3"/>
      </rPr>
      <t xml:space="preserve">2 </t>
    </r>
  </si>
  <si>
    <r>
      <t xml:space="preserve">Միջոցառումը՝ </t>
    </r>
    <r>
      <rPr>
        <vertAlign val="superscript"/>
        <sz val="10"/>
        <color theme="1"/>
        <rFont val="GHEA Grapalat"/>
        <family val="3"/>
      </rPr>
      <t>3</t>
    </r>
  </si>
  <si>
    <r>
      <t xml:space="preserve">Միջոցառման հիմքում դրված ծախսային պարտավորության բնույթը՝ </t>
    </r>
    <r>
      <rPr>
        <vertAlign val="superscript"/>
        <sz val="10"/>
        <color theme="1"/>
        <rFont val="GHEA Grapalat"/>
        <family val="3"/>
      </rPr>
      <t>4</t>
    </r>
  </si>
  <si>
    <r>
      <t xml:space="preserve">Ծախսային գործոնը և սպառվող (ծախսվող) ռեսուրսը </t>
    </r>
    <r>
      <rPr>
        <vertAlign val="superscript"/>
        <sz val="10"/>
        <color theme="1"/>
        <rFont val="GHEA Grapalat"/>
        <family val="3"/>
      </rPr>
      <t xml:space="preserve">5 </t>
    </r>
  </si>
  <si>
    <r>
      <t>Գործոնի տեսակը</t>
    </r>
    <r>
      <rPr>
        <vertAlign val="superscript"/>
        <sz val="10"/>
        <color theme="1"/>
        <rFont val="GHEA Grapalat"/>
        <family val="3"/>
      </rPr>
      <t xml:space="preserve">6 </t>
    </r>
  </si>
  <si>
    <r>
      <t>Չափի միավորը</t>
    </r>
    <r>
      <rPr>
        <vertAlign val="superscript"/>
        <sz val="10"/>
        <color theme="1"/>
        <rFont val="GHEA Grapalat"/>
        <family val="3"/>
      </rPr>
      <t xml:space="preserve">7 </t>
    </r>
  </si>
  <si>
    <r>
      <t>Ստանդարտի (նորմատիվի) առկայությունը</t>
    </r>
    <r>
      <rPr>
        <vertAlign val="superscript"/>
        <sz val="10"/>
        <color theme="1"/>
        <rFont val="GHEA Grapalat"/>
        <family val="3"/>
      </rPr>
      <t>8</t>
    </r>
  </si>
  <si>
    <r>
      <t>Գործոնի կամ ռեսուրսի սպառման (ծախսման) մակարդակը</t>
    </r>
    <r>
      <rPr>
        <vertAlign val="superscript"/>
        <sz val="10"/>
        <color theme="1"/>
        <rFont val="GHEA Grapalat"/>
        <family val="3"/>
      </rPr>
      <t xml:space="preserve">9 </t>
    </r>
  </si>
  <si>
    <r>
      <t>Հիմնավորումներ/Պատճառներ</t>
    </r>
    <r>
      <rPr>
        <vertAlign val="superscript"/>
        <sz val="10"/>
        <color theme="1"/>
        <rFont val="GHEA Grapalat"/>
        <family val="3"/>
      </rPr>
      <t xml:space="preserve">10 </t>
    </r>
  </si>
  <si>
    <r>
      <t>Գնային և ոչ գնային գործոններ</t>
    </r>
    <r>
      <rPr>
        <sz val="10"/>
        <color theme="1"/>
        <rFont val="Sylfaen"/>
        <family val="1"/>
      </rPr>
      <t>՝</t>
    </r>
  </si>
  <si>
    <t>ՀՀ Կառավարության 2005 թվականի  թիվ 2335-Ն որոշում</t>
  </si>
  <si>
    <t>Մեքենաների քանակը</t>
  </si>
  <si>
    <t>Պայմանավորված է նոր մեքենաների երաշխիքային սպասարկման ժամկետը լրանալով:</t>
  </si>
  <si>
    <t>ոչ գնային</t>
  </si>
  <si>
    <t>հազ դրամ</t>
  </si>
  <si>
    <t xml:space="preserve">   ոչ</t>
  </si>
  <si>
    <t>հայացողական</t>
  </si>
  <si>
    <t>զ</t>
  </si>
  <si>
    <t xml:space="preserve">           Համակարգիչների միջին արժեք</t>
  </si>
  <si>
    <t xml:space="preserve">          Դյուրակիր  համակարգիչների միջին արժեք</t>
  </si>
  <si>
    <t xml:space="preserve">         Բացմաֆունկցիոնալ սարք՝ լազերային  միջին արժեք</t>
  </si>
  <si>
    <t xml:space="preserve">           Համակարգչի սերվերի  միջին արժեք</t>
  </si>
  <si>
    <t xml:space="preserve">                    Գործիքների հավաքածուի միջին արժեք</t>
  </si>
  <si>
    <t xml:space="preserve">      Ձեռքերի չորացման սարք միջին արժեք</t>
  </si>
  <si>
    <t xml:space="preserve">           Թուղթ կտրող սարքի միջին արժեք</t>
  </si>
  <si>
    <t>Ա</t>
  </si>
  <si>
    <t>Անխափան սնուցման սարքի քանակը</t>
  </si>
  <si>
    <t>Անխափան սնուցման սարքի միջին արժեք</t>
  </si>
  <si>
    <t>Գրասեղանների  միջին արժեք</t>
  </si>
  <si>
    <t xml:space="preserve">Գրասենյակային աթոռի միջին արժեքը </t>
  </si>
  <si>
    <t>Լամինատորի քանակը</t>
  </si>
  <si>
    <t>Լամինատորի միջին արժեքը</t>
  </si>
  <si>
    <t>Քաղ.ծառայողների պարգևտրման վժարների միջին տարեկան մեծությունը</t>
  </si>
  <si>
    <t>Քաղ.ծառայողների միջին  քանակը</t>
  </si>
  <si>
    <t>Քաղաքացիական ծառայողների միջին տարեկան քանակը</t>
  </si>
  <si>
    <t>մարդ</t>
  </si>
  <si>
    <t>Համակարգիչների միջին արժեքը</t>
  </si>
  <si>
    <t>Դյուրակիր համակարգիչների միջին արժեքը</t>
  </si>
  <si>
    <t>Համակարգչի կոշտ սկավառակի  քանակը</t>
  </si>
  <si>
    <t>Համակարգչի կոշտ սկավառակի  միջին արժեքը</t>
  </si>
  <si>
    <t>Դյուրակիր համակարգիչների քանակը</t>
  </si>
  <si>
    <t>Բազմաֆունկիցիոնալ սարք՝լազերայինի   քանակը</t>
  </si>
  <si>
    <t>Բազմաֆունկիցիոնալ սարք՝լազերայինի   միջին արժեքը</t>
  </si>
  <si>
    <t>Օդորակիչների քանակը</t>
  </si>
  <si>
    <t>Օդորակիչների միջին արշեքը</t>
  </si>
  <si>
    <t>Համակարգչի սերվերի քանակը</t>
  </si>
  <si>
    <t>Համակարգչի սերվերիմիջին արժեքը</t>
  </si>
  <si>
    <t>Սերվերային պահարանի քանակը</t>
  </si>
  <si>
    <t>Սերվերային պահարանի միջին արժեքը</t>
  </si>
  <si>
    <t>Գործիքների հավաքածուի քանակը</t>
  </si>
  <si>
    <t>Գործիքների հավաքածուի միջին արժեքը</t>
  </si>
  <si>
    <t>Ձեռքերի չորացման սարքի քանակը</t>
  </si>
  <si>
    <t>Ձեռքերի չորացման սարքի միջին արժեքը</t>
  </si>
  <si>
    <t>Թուղթ կտրող սարքի քանակը</t>
  </si>
  <si>
    <t>Թուղթ կտրող սարքի միջին արժեքը</t>
  </si>
  <si>
    <t>Անխափան սնուցման սարքի միջին արժեքը</t>
  </si>
  <si>
    <t>Գրասենյակային աթոռի քանակը</t>
  </si>
  <si>
    <t>Գրասենյակային աթոռի միջին արժեքը</t>
  </si>
  <si>
    <t xml:space="preserve">                    1. Համակարգիչների քանակը</t>
  </si>
  <si>
    <t xml:space="preserve">                         2.Դյուրակիր  համակարգիչների քանակ</t>
  </si>
  <si>
    <t xml:space="preserve">                   5. Բացմաֆունկցիոնալ սարք՝ լազերային քանակ</t>
  </si>
  <si>
    <t xml:space="preserve"> Օդորակիչների միջին արժեք</t>
  </si>
  <si>
    <t xml:space="preserve">                    7. Համակարգչի սերվեր  քանակ</t>
  </si>
  <si>
    <t xml:space="preserve">                   9.Գործիքների հավաքածուի  քանակ</t>
  </si>
  <si>
    <t xml:space="preserve">                   10.Ձեռքերի չորացման սարք քանակ</t>
  </si>
  <si>
    <t xml:space="preserve">                     11.Թուղթ կտրող սարք քանակ</t>
  </si>
  <si>
    <t>12.Անխափան սնուցման սարքի քանակը</t>
  </si>
  <si>
    <t>18. Լամինատորի քանակը</t>
  </si>
  <si>
    <t>13.Գրասեղաններ քանակը</t>
  </si>
  <si>
    <t>14. Գրասենյակային աթոռի քանակը</t>
  </si>
  <si>
    <t>Գրասեղանների քանակը</t>
  </si>
  <si>
    <t>Գրասեղանների միջին արժեքը</t>
  </si>
  <si>
    <t>2023թ.</t>
  </si>
  <si>
    <t>Համակարգչային ծառայություններ</t>
  </si>
  <si>
    <t>Այլ մեքենաներ և սարքավորումներ</t>
  </si>
  <si>
    <t>17.Լազերային տպիչի  քանակը</t>
  </si>
  <si>
    <t>19 Մակերևութի հետազոտման սարքավորումների քանակը</t>
  </si>
  <si>
    <t>Մակերևույթի հետազոտման սարքավորումների միջին արժեքը</t>
  </si>
  <si>
    <t>Լազերային տպիչների միջին արժեքը</t>
  </si>
  <si>
    <t>Լազերային տպիչների քանակը</t>
  </si>
  <si>
    <t>Համակարգիչների  քանակը</t>
  </si>
  <si>
    <t xml:space="preserve"> Ցանցային երթուղագծիչների  քանակը</t>
  </si>
  <si>
    <t>Ցանցային երթուղագծիչների միջին արժեքը</t>
  </si>
  <si>
    <t>Լազերային տպիչի միջին արժեքը</t>
  </si>
  <si>
    <t xml:space="preserve"> Պայմանավորված է թափուր հաստիքներով, որը համալրվում է և  կհամալրվեն քաղ.ծառայողի թափուր պաշտոններ մրցույթի անցկացնելուց հետո:</t>
  </si>
  <si>
    <t xml:space="preserve">                                6.Օդորակիչների  քանակ</t>
  </si>
  <si>
    <t xml:space="preserve">              Տեսագրող սարգի  միջին արժեք</t>
  </si>
  <si>
    <t xml:space="preserve">          21   Տեսագրող սարքի  քանակը</t>
  </si>
  <si>
    <t xml:space="preserve">        Տեսագրող սարգի  միջին արժեք</t>
  </si>
  <si>
    <t xml:space="preserve">          22  Տեսագրող սարքի  քանակը</t>
  </si>
  <si>
    <t>Ղեկավարի աթոռ քանակը</t>
  </si>
  <si>
    <t>Պահարան</t>
  </si>
  <si>
    <t>Տեսագրող սարքի  քանակը</t>
  </si>
  <si>
    <t>Տեսագրող սարք միջին արժեքը</t>
  </si>
  <si>
    <t>Ղեկավարի աթոռ միջին արժեքը</t>
  </si>
  <si>
    <t xml:space="preserve">Ղեկավարի աթոռ  միջին արժեքը </t>
  </si>
  <si>
    <t>15. Ղեկավարի աթոռի  քանակը</t>
  </si>
  <si>
    <t xml:space="preserve">Քաղաքացիական ծառայողների պարգևատրման վճարների միջին տարեկան մեծությունը </t>
  </si>
  <si>
    <t>Ներկայացուցչական ծախսեր</t>
  </si>
  <si>
    <t>20.Հեռաչափագրման սարքավորումների  քանակը</t>
  </si>
  <si>
    <t>20.Հեռաչափագրման սարքավորումների միջին արժեքը</t>
  </si>
  <si>
    <t>Հեռաչափագրման սարքավորումներ</t>
  </si>
  <si>
    <t>Մակերևույթի հետազոտման սարքավորումներ</t>
  </si>
  <si>
    <r>
      <t>Հավելված N 1. Գոյություն ունեցող պարտավորությունների գծով ծախսակազմումների ամփոփ ձևաչափ</t>
    </r>
    <r>
      <rPr>
        <vertAlign val="superscript"/>
        <sz val="10"/>
        <color theme="1"/>
        <rFont val="GHEA Grapalat"/>
        <family val="3"/>
      </rPr>
      <t>1</t>
    </r>
  </si>
  <si>
    <t>11001 Հավվեքննիչ պալատի գործունեություն և հավվեքննության իրականացման ծառայություն</t>
  </si>
  <si>
    <t>Ոչ գծային</t>
  </si>
  <si>
    <t xml:space="preserve">«Հհաշվեքննիչ պալատի մասին» ՀՀ օրենքի 20-րդ հոդվածի  4-րդ կետը </t>
  </si>
  <si>
    <t>«Պետական պաշտոններ զբաղեցնող անձանց վարձատրության մասին» ՀՀ օրենքը</t>
  </si>
  <si>
    <t>ՀՀ վարչապետի  706-Ա որոշման մեջ փոփոխությունը</t>
  </si>
  <si>
    <t xml:space="preserve">  Ապահովագրական ծախսերիմեկ մեքենային  միջին տարեկան գումարը</t>
  </si>
  <si>
    <t>Ապահովագրական ծախսեր  մեկ մեքենայի միջին տարեկան գումարը</t>
  </si>
  <si>
    <t xml:space="preserve"> Մեկ մեքենաների  ընթացիկ նորոգում և պահպանում միջին տարեկան ծախսեր</t>
  </si>
  <si>
    <t xml:space="preserve"> Մեկ մեքենային տրանսպորտային նյութեր միջին տարեկան ծախսը</t>
  </si>
  <si>
    <r>
      <t xml:space="preserve">Ծրագիրը՝ </t>
    </r>
    <r>
      <rPr>
        <vertAlign val="superscript"/>
        <sz val="14"/>
        <rFont val="GHEA Grapalat"/>
        <family val="3"/>
      </rPr>
      <t xml:space="preserve">2 </t>
    </r>
  </si>
  <si>
    <r>
      <t xml:space="preserve">Միջոցառումը՝ </t>
    </r>
    <r>
      <rPr>
        <vertAlign val="superscript"/>
        <sz val="14"/>
        <rFont val="GHEA Grapalat"/>
        <family val="3"/>
      </rPr>
      <t>3</t>
    </r>
  </si>
  <si>
    <r>
      <t xml:space="preserve">Միջոցառման հիմքում դրված ծախսային պարտավորության բնույթը՝ </t>
    </r>
    <r>
      <rPr>
        <vertAlign val="superscript"/>
        <sz val="14"/>
        <rFont val="GHEA Grapalat"/>
        <family val="3"/>
      </rPr>
      <t>4</t>
    </r>
  </si>
  <si>
    <r>
      <t xml:space="preserve">Ծախսային գործոնը և սպառվող (ծախսվող) ռեսուրսը </t>
    </r>
    <r>
      <rPr>
        <vertAlign val="superscript"/>
        <sz val="14"/>
        <rFont val="GHEA Grapalat"/>
        <family val="3"/>
      </rPr>
      <t xml:space="preserve">5 </t>
    </r>
  </si>
  <si>
    <r>
      <t>Գործոնի տեսակը</t>
    </r>
    <r>
      <rPr>
        <vertAlign val="superscript"/>
        <sz val="14"/>
        <rFont val="GHEA Grapalat"/>
        <family val="3"/>
      </rPr>
      <t xml:space="preserve">6 </t>
    </r>
  </si>
  <si>
    <r>
      <t>Չափի միավորը</t>
    </r>
    <r>
      <rPr>
        <vertAlign val="superscript"/>
        <sz val="14"/>
        <rFont val="GHEA Grapalat"/>
        <family val="3"/>
      </rPr>
      <t xml:space="preserve">7 </t>
    </r>
  </si>
  <si>
    <r>
      <t>Ստանդարտի (նորմատիվի) առկայությունը</t>
    </r>
    <r>
      <rPr>
        <vertAlign val="superscript"/>
        <sz val="14"/>
        <rFont val="GHEA Grapalat"/>
        <family val="3"/>
      </rPr>
      <t>8</t>
    </r>
  </si>
  <si>
    <r>
      <t>Գործոնի կամ ռեսուրսի սպառման (ծախսման) մակարդակը</t>
    </r>
    <r>
      <rPr>
        <vertAlign val="superscript"/>
        <sz val="14"/>
        <rFont val="GHEA Grapalat"/>
        <family val="3"/>
      </rPr>
      <t xml:space="preserve">9 </t>
    </r>
  </si>
  <si>
    <r>
      <t>Հիմնավորումներ/Պատճառներ</t>
    </r>
    <r>
      <rPr>
        <vertAlign val="superscript"/>
        <sz val="14"/>
        <rFont val="GHEA Grapalat"/>
        <family val="3"/>
      </rPr>
      <t xml:space="preserve">10 </t>
    </r>
  </si>
  <si>
    <r>
      <t>Գնային և ոչ գնային գործոններ</t>
    </r>
    <r>
      <rPr>
        <sz val="14"/>
        <rFont val="Sylfaen"/>
        <family val="1"/>
      </rPr>
      <t>՝</t>
    </r>
  </si>
  <si>
    <t>2024թ.</t>
  </si>
  <si>
    <r>
      <t>Աղյուսակ 2. Ծախսերի ամփոփ հաշվարկը (առանց ծախսային խնայողությունների գծով առաջարկների ներառման)</t>
    </r>
    <r>
      <rPr>
        <vertAlign val="superscript"/>
        <sz val="16"/>
        <rFont val="GHEA Grapalat"/>
        <family val="3"/>
      </rPr>
      <t>11</t>
    </r>
  </si>
  <si>
    <r>
      <t>Ծախսային տարրերը</t>
    </r>
    <r>
      <rPr>
        <vertAlign val="superscript"/>
        <sz val="16"/>
        <rFont val="GHEA Grapalat"/>
        <family val="3"/>
      </rPr>
      <t>12</t>
    </r>
  </si>
  <si>
    <r>
      <t>Ընդամենը ծախսեր (հազ. դրամ)</t>
    </r>
    <r>
      <rPr>
        <vertAlign val="superscript"/>
        <sz val="16"/>
        <rFont val="GHEA Grapalat"/>
        <family val="3"/>
      </rPr>
      <t>14</t>
    </r>
  </si>
  <si>
    <r>
      <t>Ընդամենը փոփոխության ենթարկված ծախսեր (հազ. դրամ)</t>
    </r>
    <r>
      <rPr>
        <vertAlign val="superscript"/>
        <sz val="16"/>
        <rFont val="GHEA Grapalat"/>
        <family val="3"/>
      </rPr>
      <t>15</t>
    </r>
    <r>
      <rPr>
        <sz val="16"/>
        <rFont val="GHEA Grapalat"/>
        <family val="3"/>
      </rPr>
      <t>,</t>
    </r>
  </si>
  <si>
    <r>
      <t>Ընդամենը փոփոխության չենթարկված ծախսեր (հազ. դրամ)</t>
    </r>
    <r>
      <rPr>
        <b/>
        <vertAlign val="superscript"/>
        <sz val="16"/>
        <rFont val="GHEA Grapalat"/>
        <family val="3"/>
      </rPr>
      <t>16</t>
    </r>
  </si>
  <si>
    <r>
      <t>ԸՆԴԱՄԵՆԸ (հազ. դրամ)</t>
    </r>
    <r>
      <rPr>
        <b/>
        <vertAlign val="superscript"/>
        <sz val="16"/>
        <rFont val="GHEA Grapalat"/>
        <family val="3"/>
      </rPr>
      <t>17</t>
    </r>
  </si>
  <si>
    <t>20243թ.</t>
  </si>
  <si>
    <t>Մակերևույթի հետազոտման սարքավորումների միջին  արժեքը</t>
  </si>
  <si>
    <t>Հեռաչափագրման սարքավորումներ միջին արժեքը</t>
  </si>
  <si>
    <t>2020թ. փաստ.</t>
  </si>
  <si>
    <t>2021թ. բյուջե</t>
  </si>
  <si>
    <t>24 Չհրկիզվող պահարանի քանակը</t>
  </si>
  <si>
    <t>Չհրկիզվող պահարանի միջին արժեքը</t>
  </si>
  <si>
    <t xml:space="preserve">                        3.Համակարգչային սերվերներ քանակը</t>
  </si>
  <si>
    <t xml:space="preserve">           Համակարգչային սերվերնե  միջին արժեք</t>
  </si>
  <si>
    <t xml:space="preserve">                    4. Մակերևույթի հետազոտման սարքեր քանակ</t>
  </si>
  <si>
    <t xml:space="preserve">          Մակերևույթի հետազոտման սարքերի միջին արժեք</t>
  </si>
  <si>
    <t xml:space="preserve">               8.Հեռաչափման սարքերի քանակ</t>
  </si>
  <si>
    <t xml:space="preserve">                                       Հեռաչափման սարքերի   միջին արժեք</t>
  </si>
  <si>
    <t xml:space="preserve">Հաշվակված  է համաձայն ՀՀ կառավարության 2005թ. ապրիլի 28-ի 629-Ն որոշմամբ հաստատված նորմատիվների </t>
  </si>
  <si>
    <t>2023թ</t>
  </si>
  <si>
    <t>Պարևատրման, դրամական խրախուսումներ և հատուկ վճարների միջին տարեկան մեծությունը</t>
  </si>
  <si>
    <t>Պարգևատրվողների միջին քանակը</t>
  </si>
  <si>
    <t>Աշխատակազմի մասնագիտական զարգացման ծառայություններ</t>
  </si>
  <si>
    <t>Աշխատակիցների մասնագիտական զարգացման միջին արժեքը</t>
  </si>
  <si>
    <t xml:space="preserve"> մեքենանայի  և սարքավորումների ընթացիկ նորոգում և պահպանում </t>
  </si>
  <si>
    <t xml:space="preserve">Մեկ մեքենաների ընթացիկ նորոգում և պահպանում միջին տարեկան </t>
  </si>
  <si>
    <t>Գազով ջեռուցմանան ծառայություն</t>
  </si>
  <si>
    <t>Գույքի սարքավորումների վարձակալություն</t>
  </si>
  <si>
    <t>Համակարգչային ծառայություն</t>
  </si>
  <si>
    <t xml:space="preserve"> ՀՀ Քաղ.ծառայողի  մարդկային ռեսուրսների կառավարման տեղեկատվական համակարգի ծառայությունը վճարովի չէ:</t>
  </si>
  <si>
    <t>Աշխատակազմի մասնագիտական զարգացման  ծառայություններ</t>
  </si>
  <si>
    <t>Տեղեկատվատվական ծառայություններ</t>
  </si>
  <si>
    <t>Կառավարչական Խառայություննե</t>
  </si>
  <si>
    <t>Ներկայացուցչական ծառայություններ</t>
  </si>
  <si>
    <t xml:space="preserve">2020թ.COVID - ի պատճառով մրցույթները չեն կայացել: </t>
  </si>
  <si>
    <t>2020 թվականին նույնպես նախատեսվել 948.0 հազ.դրամ, COVID -19 համաճակի պատճառով իրականացվել է հոդվածային վերաբաշխում:</t>
  </si>
  <si>
    <t>Ընդհանուր բնույթի այլ ծառայություն</t>
  </si>
  <si>
    <t>2021 թվականին  նախատեսվել է իրանացվելու  Հաշվեքննիչ պալատի փասթաթղթերի արխիվածման ծառայություն:</t>
  </si>
  <si>
    <t>2020թ.COVID - ի պատճառով մրցույթները չեն կայացել:</t>
  </si>
  <si>
    <t xml:space="preserve">Պարգևատրվողների միջին քանակ </t>
  </si>
  <si>
    <t xml:space="preserve"> Նոր ընդունված աշխատողների աշխատավարձը հաշվարկվում է 66140 դրամ բազային աշխատավարձի չափով և նոր սանդղակովի,իսկ  նախկին աշխատողների  աշխատավարձը հաշվարկվում էր 111000հազ.դրամ բազային աշխատավարձ,որով էլ պայմանավորված է իջեցում:</t>
  </si>
  <si>
    <t>Սարքավորումների ընթացիկ նորոգում</t>
  </si>
  <si>
    <t>Մեկ մեքենայի տրասպորտային նյութեր ծախսերի միջին  տարեկան  գումարը</t>
  </si>
  <si>
    <t xml:space="preserve"> Մասնագիտական վերապատրաստվողների  զարգացման քանակը</t>
  </si>
  <si>
    <t xml:space="preserve">Սարքավորումների ընթացիկ նորոգում և պահպանում միջին տարեկան </t>
  </si>
  <si>
    <t>,,Հաշվեքննիչ  պալատի մասին,,  ՀՀ օրենքի 20-րդ հոդվածի 4-րդ կետի համաձայն՝ օրենքը:</t>
  </si>
  <si>
    <t>Տարանցիկ ցանցի 900.0հազ.դրամ և բջջային կապի 528.0հազ.դրամ ծախսերը չեն հաշվարկվել, իսկ  հանրային հեռախոսակապի ծառայության գումորը  պակասեցվել է 121.6 հազ.դրամով:</t>
  </si>
  <si>
    <t>2020թ.COVID - 19 ի համաճարաով  պայմանավորված  ներքին գործուղումները  չեղարկվել էին հաշվեքննությունները կասեցնելու  հետևանքով:</t>
  </si>
  <si>
    <t>2020թ.COVID - 19 ի համաճարաով պայմանավորված արտասահմանյան գործուղումները  չեղարկվել էին:</t>
  </si>
  <si>
    <t xml:space="preserve"> Նոր ընդունված աշխատողների աշխատավարձը հաշվարկվում 66140 դրամ բազային աշխատավարձով նախկինի 111000 դրամի փոխարեն և պարգևատրման և խրախուսման գումարների նվազեցմամբ: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</si>
  <si>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</si>
  <si>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t>Հավելված N 1. Գոյություն ունեցող պարտավորությունների գծով ծախսակազմումների ամփոփ ձևաչափ</t>
    </r>
    <r>
      <rPr>
        <vertAlign val="superscript"/>
        <sz val="14"/>
        <rFont val="GHEA Grapalat"/>
        <family val="3"/>
      </rPr>
      <t>1</t>
    </r>
  </si>
  <si>
    <t>Վերապատրաստմանը մասնակծողների քանակը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</si>
</sst>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7" x14ac:knownFonts="1">
    <font>
      <sz val="11"/>
      <color theme="1"/>
      <name val="Calibri"/>
      <family val="2"/>
      <scheme val="minor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vertAlign val="superscript"/>
      <sz val="10"/>
      <color theme="1"/>
      <name val="GHEA Grapalat"/>
      <family val="3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i/>
      <sz val="10"/>
      <color theme="1"/>
      <name val="GHEA Grapalat"/>
      <family val="3"/>
    </font>
    <font>
      <sz val="10"/>
      <color theme="1"/>
      <name val="Calibri"/>
      <family val="2"/>
      <scheme val="minor"/>
    </font>
    <font>
      <b/>
      <vertAlign val="superscript"/>
      <sz val="10"/>
      <color theme="1"/>
      <name val="GHEA Grapalat"/>
      <family val="3"/>
    </font>
    <font>
      <sz val="10"/>
      <color theme="1"/>
      <name val="Sylfaen"/>
      <family val="1"/>
    </font>
    <font>
      <b/>
      <sz val="10"/>
      <color rgb="FFC00000"/>
      <name val="GHEA Grapalat"/>
      <family val="3"/>
    </font>
    <font>
      <sz val="10"/>
      <color rgb="FFC0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  <font>
      <sz val="16"/>
      <name val="Calibri"/>
      <family val="2"/>
      <scheme val="minor"/>
    </font>
    <font>
      <b/>
      <vertAlign val="superscript"/>
      <sz val="16"/>
      <name val="GHEA Grapalat"/>
      <family val="3"/>
    </font>
    <font>
      <sz val="16"/>
      <name val="GHEA Grapalat"/>
      <family val="3"/>
    </font>
    <font>
      <vertAlign val="superscript"/>
      <sz val="16"/>
      <name val="GHEA Grapalat"/>
      <family val="3"/>
    </font>
    <font>
      <b/>
      <sz val="14"/>
      <name val="GHEA Grapalat"/>
      <family val="3"/>
    </font>
    <font>
      <sz val="14"/>
      <name val="Calibri"/>
      <family val="2"/>
      <scheme val="minor"/>
    </font>
    <font>
      <vertAlign val="superscript"/>
      <sz val="14"/>
      <name val="GHEA Grapalat"/>
      <family val="3"/>
    </font>
    <font>
      <sz val="14"/>
      <name val="Sylfaen"/>
      <family val="1"/>
    </font>
    <font>
      <b/>
      <i/>
      <sz val="16"/>
      <name val="GHEA Grapalat"/>
      <family val="3"/>
    </font>
    <font>
      <sz val="10"/>
      <color rgb="FFC00000"/>
      <name val="Sylfaen"/>
      <family val="1"/>
    </font>
    <font>
      <sz val="10"/>
      <color rgb="FFC00000"/>
      <name val="Calibri"/>
      <family val="2"/>
      <scheme val="minor"/>
    </font>
    <font>
      <b/>
      <i/>
      <sz val="10"/>
      <color rgb="FFC00000"/>
      <name val="GHEA Grapalat"/>
      <family val="3"/>
    </font>
    <font>
      <sz val="11"/>
      <color rgb="FFC00000"/>
      <name val="Calibri"/>
      <family val="2"/>
      <scheme val="minor"/>
    </font>
    <font>
      <b/>
      <sz val="16"/>
      <color rgb="FFFF0000"/>
      <name val="GHEA Grapalat"/>
      <family val="3"/>
    </font>
    <font>
      <sz val="14"/>
      <color rgb="FFFF0000"/>
      <name val="GHEA Grapalat"/>
      <family val="3"/>
    </font>
    <font>
      <b/>
      <sz val="14"/>
      <color rgb="FFFF0000"/>
      <name val="GHEA Grapalat"/>
      <family val="3"/>
    </font>
    <font>
      <b/>
      <sz val="16"/>
      <color rgb="FFC00000"/>
      <name val="GHEA Grapalat"/>
      <family val="3"/>
    </font>
    <font>
      <sz val="16"/>
      <color rgb="FFC00000"/>
      <name val="GHEA Grapalat"/>
      <family val="3"/>
    </font>
    <font>
      <b/>
      <i/>
      <sz val="16"/>
      <color rgb="FFC00000"/>
      <name val="GHEA Grapalat"/>
      <family val="3"/>
    </font>
    <font>
      <sz val="16"/>
      <color rgb="FFC00000"/>
      <name val="Calibri"/>
      <family val="2"/>
      <scheme val="minor"/>
    </font>
    <font>
      <sz val="16"/>
      <color theme="1"/>
      <name val="GHEA Grapalat"/>
      <family val="3"/>
    </font>
    <font>
      <sz val="14"/>
      <color theme="1"/>
      <name val="GHEA Grapalat"/>
      <family val="3"/>
    </font>
    <font>
      <sz val="16"/>
      <color rgb="FFFF0000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7" fillId="0" borderId="0" xfId="0" applyFont="1"/>
    <xf numFmtId="0" fontId="2" fillId="2" borderId="3" xfId="0" applyFont="1" applyFill="1" applyBorder="1" applyAlignment="1">
      <alignment horizontal="center" vertical="center" textRotation="90" wrapText="1"/>
    </xf>
    <xf numFmtId="0" fontId="2" fillId="2" borderId="5" xfId="0" applyFont="1" applyFill="1" applyBorder="1" applyAlignment="1">
      <alignment horizontal="center" vertical="center" textRotation="90" wrapText="1"/>
    </xf>
    <xf numFmtId="0" fontId="2" fillId="2" borderId="6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vertical="center" wrapText="1"/>
    </xf>
    <xf numFmtId="0" fontId="2" fillId="2" borderId="31" xfId="0" applyFont="1" applyFill="1" applyBorder="1" applyAlignment="1">
      <alignment vertical="center" wrapText="1"/>
    </xf>
    <xf numFmtId="0" fontId="2" fillId="2" borderId="19" xfId="0" applyFont="1" applyFill="1" applyBorder="1" applyAlignment="1">
      <alignment vertical="center" wrapText="1"/>
    </xf>
    <xf numFmtId="0" fontId="7" fillId="0" borderId="29" xfId="0" applyFont="1" applyBorder="1"/>
    <xf numFmtId="0" fontId="2" fillId="0" borderId="7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vertical="top" wrapText="1"/>
    </xf>
    <xf numFmtId="0" fontId="1" fillId="2" borderId="25" xfId="0" applyFont="1" applyFill="1" applyBorder="1" applyAlignment="1">
      <alignment horizontal="center" vertical="center" wrapText="1"/>
    </xf>
    <xf numFmtId="164" fontId="1" fillId="0" borderId="38" xfId="0" applyNumberFormat="1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164" fontId="1" fillId="3" borderId="3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0" xfId="0" applyFont="1" applyFill="1"/>
    <xf numFmtId="164" fontId="0" fillId="0" borderId="0" xfId="0" applyNumberFormat="1" applyFont="1"/>
    <xf numFmtId="0" fontId="0" fillId="3" borderId="0" xfId="0" applyFont="1" applyFill="1"/>
    <xf numFmtId="0" fontId="2" fillId="3" borderId="21" xfId="0" applyFont="1" applyFill="1" applyBorder="1" applyAlignment="1">
      <alignment horizontal="justify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0" borderId="29" xfId="0" applyFont="1" applyBorder="1" applyAlignment="1">
      <alignment horizontal="justify" vertical="center" wrapText="1"/>
    </xf>
    <xf numFmtId="0" fontId="2" fillId="3" borderId="29" xfId="0" applyFont="1" applyFill="1" applyBorder="1" applyAlignment="1">
      <alignment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3" borderId="38" xfId="0" applyFont="1" applyFill="1" applyBorder="1" applyAlignment="1">
      <alignment horizontal="justify" vertical="center" wrapText="1"/>
    </xf>
    <xf numFmtId="0" fontId="0" fillId="3" borderId="0" xfId="0" applyFont="1" applyFill="1" applyAlignment="1">
      <alignment wrapText="1"/>
    </xf>
    <xf numFmtId="0" fontId="2" fillId="0" borderId="38" xfId="0" applyFont="1" applyBorder="1" applyAlignment="1">
      <alignment horizontal="center" vertical="center" wrapText="1"/>
    </xf>
    <xf numFmtId="0" fontId="2" fillId="3" borderId="41" xfId="0" applyFont="1" applyFill="1" applyBorder="1" applyAlignment="1">
      <alignment horizontal="justify" vertical="center" wrapText="1"/>
    </xf>
    <xf numFmtId="0" fontId="2" fillId="0" borderId="40" xfId="0" applyFont="1" applyBorder="1" applyAlignment="1">
      <alignment horizontal="justify" vertical="center" wrapText="1"/>
    </xf>
    <xf numFmtId="0" fontId="2" fillId="0" borderId="40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164" fontId="10" fillId="0" borderId="3" xfId="0" applyNumberFormat="1" applyFont="1" applyFill="1" applyBorder="1" applyAlignment="1">
      <alignment horizontal="center" vertical="center" wrapText="1"/>
    </xf>
    <xf numFmtId="2" fontId="10" fillId="0" borderId="3" xfId="0" applyNumberFormat="1" applyFont="1" applyFill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justify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4" fillId="0" borderId="0" xfId="0" applyFont="1"/>
    <xf numFmtId="0" fontId="13" fillId="0" borderId="0" xfId="0" applyFont="1" applyAlignment="1">
      <alignment vertical="center"/>
    </xf>
    <xf numFmtId="164" fontId="13" fillId="3" borderId="3" xfId="0" applyNumberFormat="1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19" fillId="0" borderId="0" xfId="0" applyFont="1"/>
    <xf numFmtId="0" fontId="12" fillId="0" borderId="0" xfId="0" applyFont="1" applyAlignment="1">
      <alignment horizontal="center" vertical="center"/>
    </xf>
    <xf numFmtId="0" fontId="12" fillId="2" borderId="30" xfId="0" applyFont="1" applyFill="1" applyBorder="1" applyAlignment="1">
      <alignment vertical="center" wrapText="1"/>
    </xf>
    <xf numFmtId="0" fontId="12" fillId="2" borderId="31" xfId="0" applyFont="1" applyFill="1" applyBorder="1" applyAlignment="1">
      <alignment vertical="center" wrapText="1"/>
    </xf>
    <xf numFmtId="0" fontId="12" fillId="2" borderId="19" xfId="0" applyFont="1" applyFill="1" applyBorder="1" applyAlignment="1">
      <alignment vertical="center" wrapText="1"/>
    </xf>
    <xf numFmtId="0" fontId="19" fillId="0" borderId="29" xfId="0" applyFont="1" applyBorder="1"/>
    <xf numFmtId="0" fontId="12" fillId="0" borderId="14" xfId="0" applyFont="1" applyBorder="1" applyAlignment="1">
      <alignment horizontal="justify" vertical="center" wrapText="1"/>
    </xf>
    <xf numFmtId="0" fontId="12" fillId="0" borderId="14" xfId="0" applyFont="1" applyBorder="1" applyAlignment="1">
      <alignment horizontal="center" vertical="center" wrapText="1"/>
    </xf>
    <xf numFmtId="0" fontId="19" fillId="5" borderId="0" xfId="0" applyFont="1" applyFill="1"/>
    <xf numFmtId="0" fontId="12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6" fillId="2" borderId="3" xfId="0" applyFont="1" applyFill="1" applyBorder="1" applyAlignment="1">
      <alignment horizontal="center" vertical="center" textRotation="90" wrapText="1"/>
    </xf>
    <xf numFmtId="0" fontId="16" fillId="2" borderId="5" xfId="0" applyFont="1" applyFill="1" applyBorder="1" applyAlignment="1">
      <alignment horizontal="center" vertical="center" textRotation="90" wrapText="1"/>
    </xf>
    <xf numFmtId="0" fontId="16" fillId="2" borderId="6" xfId="0" applyFont="1" applyFill="1" applyBorder="1" applyAlignment="1">
      <alignment vertical="center" wrapText="1"/>
    </xf>
    <xf numFmtId="0" fontId="16" fillId="2" borderId="2" xfId="0" applyFont="1" applyFill="1" applyBorder="1" applyAlignment="1">
      <alignment vertical="center" wrapText="1"/>
    </xf>
    <xf numFmtId="0" fontId="22" fillId="0" borderId="2" xfId="0" applyFont="1" applyBorder="1" applyAlignment="1">
      <alignment vertical="center" wrapText="1"/>
    </xf>
    <xf numFmtId="0" fontId="13" fillId="3" borderId="3" xfId="0" applyFont="1" applyFill="1" applyBorder="1" applyAlignment="1">
      <alignment vertical="center" wrapText="1"/>
    </xf>
    <xf numFmtId="164" fontId="13" fillId="0" borderId="3" xfId="0" applyNumberFormat="1" applyFont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justify" vertical="center" wrapText="1"/>
    </xf>
    <xf numFmtId="0" fontId="13" fillId="3" borderId="5" xfId="0" applyFont="1" applyFill="1" applyBorder="1" applyAlignment="1">
      <alignment horizontal="justify" vertical="center" wrapText="1"/>
    </xf>
    <xf numFmtId="0" fontId="13" fillId="3" borderId="5" xfId="0" applyFont="1" applyFill="1" applyBorder="1" applyAlignment="1">
      <alignment horizontal="center" vertical="center" wrapText="1"/>
    </xf>
    <xf numFmtId="164" fontId="13" fillId="0" borderId="5" xfId="0" applyNumberFormat="1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3" borderId="5" xfId="0" applyFont="1" applyFill="1" applyBorder="1" applyAlignment="1">
      <alignment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2" borderId="2" xfId="0" applyFont="1" applyFill="1" applyBorder="1" applyAlignment="1">
      <alignment vertical="center" wrapText="1"/>
    </xf>
    <xf numFmtId="164" fontId="14" fillId="0" borderId="0" xfId="0" applyNumberFormat="1" applyFont="1"/>
    <xf numFmtId="164" fontId="11" fillId="0" borderId="3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2" fontId="11" fillId="0" borderId="3" xfId="0" applyNumberFormat="1" applyFont="1" applyFill="1" applyBorder="1" applyAlignment="1">
      <alignment horizontal="center" vertical="center" wrapText="1"/>
    </xf>
    <xf numFmtId="164" fontId="11" fillId="0" borderId="7" xfId="0" applyNumberFormat="1" applyFont="1" applyFill="1" applyBorder="1" applyAlignment="1">
      <alignment horizontal="center" vertical="center" wrapText="1"/>
    </xf>
    <xf numFmtId="164" fontId="11" fillId="0" borderId="38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0" fontId="11" fillId="3" borderId="38" xfId="0" applyFont="1" applyFill="1" applyBorder="1" applyAlignment="1">
      <alignment horizontal="justify" vertical="center" wrapText="1"/>
    </xf>
    <xf numFmtId="0" fontId="11" fillId="0" borderId="7" xfId="0" applyFont="1" applyBorder="1" applyAlignment="1">
      <alignment horizontal="justify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23" fillId="0" borderId="7" xfId="0" applyFont="1" applyBorder="1" applyAlignment="1">
      <alignment vertical="top" wrapText="1"/>
    </xf>
    <xf numFmtId="0" fontId="24" fillId="0" borderId="0" xfId="0" applyFont="1"/>
    <xf numFmtId="0" fontId="11" fillId="0" borderId="29" xfId="0" applyFont="1" applyBorder="1" applyAlignment="1">
      <alignment horizontal="justify" vertical="center" wrapText="1"/>
    </xf>
    <xf numFmtId="0" fontId="11" fillId="0" borderId="29" xfId="0" applyFont="1" applyBorder="1" applyAlignment="1">
      <alignment horizontal="center" vertical="center" wrapText="1"/>
    </xf>
    <xf numFmtId="0" fontId="11" fillId="0" borderId="40" xfId="0" applyFont="1" applyBorder="1" applyAlignment="1">
      <alignment horizontal="justify" vertical="center" wrapText="1"/>
    </xf>
    <xf numFmtId="0" fontId="11" fillId="0" borderId="40" xfId="0" applyFont="1" applyBorder="1" applyAlignment="1">
      <alignment horizontal="center" vertical="center" wrapText="1"/>
    </xf>
    <xf numFmtId="0" fontId="11" fillId="0" borderId="55" xfId="0" applyFont="1" applyBorder="1" applyAlignment="1">
      <alignment horizontal="justify" vertical="center" wrapText="1"/>
    </xf>
    <xf numFmtId="0" fontId="11" fillId="0" borderId="42" xfId="0" applyFont="1" applyBorder="1" applyAlignment="1">
      <alignment horizontal="center" vertical="center" wrapText="1"/>
    </xf>
    <xf numFmtId="0" fontId="24" fillId="0" borderId="0" xfId="0" applyFont="1" applyBorder="1"/>
    <xf numFmtId="0" fontId="11" fillId="3" borderId="16" xfId="0" applyFont="1" applyFill="1" applyBorder="1" applyAlignment="1">
      <alignment horizontal="justify" vertical="center" wrapText="1"/>
    </xf>
    <xf numFmtId="0" fontId="11" fillId="0" borderId="32" xfId="0" applyFont="1" applyBorder="1" applyAlignment="1">
      <alignment horizontal="justify" vertical="center" wrapText="1"/>
    </xf>
    <xf numFmtId="0" fontId="11" fillId="0" borderId="32" xfId="0" applyFont="1" applyBorder="1" applyAlignment="1">
      <alignment horizontal="center" vertical="center" wrapText="1"/>
    </xf>
    <xf numFmtId="0" fontId="24" fillId="0" borderId="20" xfId="0" applyFont="1" applyBorder="1"/>
    <xf numFmtId="164" fontId="10" fillId="0" borderId="7" xfId="0" applyNumberFormat="1" applyFont="1" applyFill="1" applyBorder="1" applyAlignment="1">
      <alignment horizontal="center" vertical="center" wrapText="1"/>
    </xf>
    <xf numFmtId="164" fontId="10" fillId="3" borderId="3" xfId="0" applyNumberFormat="1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vertical="center" wrapText="1"/>
    </xf>
    <xf numFmtId="0" fontId="10" fillId="0" borderId="5" xfId="0" applyFont="1" applyFill="1" applyBorder="1" applyAlignment="1">
      <alignment horizontal="center" vertical="center" wrapText="1"/>
    </xf>
    <xf numFmtId="164" fontId="10" fillId="0" borderId="5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vertical="center" wrapText="1"/>
    </xf>
    <xf numFmtId="164" fontId="10" fillId="0" borderId="38" xfId="0" applyNumberFormat="1" applyFont="1" applyFill="1" applyBorder="1" applyAlignment="1">
      <alignment horizontal="center" vertical="center" wrapText="1"/>
    </xf>
    <xf numFmtId="164" fontId="10" fillId="0" borderId="25" xfId="0" applyNumberFormat="1" applyFont="1" applyFill="1" applyBorder="1" applyAlignment="1">
      <alignment horizontal="center" vertical="center" wrapText="1"/>
    </xf>
    <xf numFmtId="0" fontId="26" fillId="0" borderId="0" xfId="0" applyFont="1" applyFill="1"/>
    <xf numFmtId="0" fontId="22" fillId="0" borderId="1" xfId="0" applyFont="1" applyBorder="1" applyAlignment="1">
      <alignment vertical="center" wrapText="1"/>
    </xf>
    <xf numFmtId="164" fontId="27" fillId="0" borderId="3" xfId="0" applyNumberFormat="1" applyFont="1" applyBorder="1" applyAlignment="1">
      <alignment horizontal="center" vertical="center" wrapText="1"/>
    </xf>
    <xf numFmtId="0" fontId="27" fillId="3" borderId="3" xfId="0" applyFont="1" applyFill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164" fontId="27" fillId="0" borderId="5" xfId="0" applyNumberFormat="1" applyFont="1" applyBorder="1" applyAlignment="1">
      <alignment horizontal="center" vertical="center" wrapText="1"/>
    </xf>
    <xf numFmtId="0" fontId="16" fillId="4" borderId="23" xfId="0" applyFont="1" applyFill="1" applyBorder="1" applyAlignment="1">
      <alignment horizontal="center" vertical="center" wrapText="1"/>
    </xf>
    <xf numFmtId="164" fontId="28" fillId="0" borderId="14" xfId="0" applyNumberFormat="1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justify" vertical="center" wrapText="1"/>
    </xf>
    <xf numFmtId="0" fontId="29" fillId="3" borderId="3" xfId="0" applyFont="1" applyFill="1" applyBorder="1" applyAlignment="1">
      <alignment horizontal="center" vertical="center" wrapText="1"/>
    </xf>
    <xf numFmtId="164" fontId="29" fillId="3" borderId="3" xfId="0" applyNumberFormat="1" applyFont="1" applyFill="1" applyBorder="1" applyAlignment="1">
      <alignment horizontal="center" vertical="center" wrapText="1"/>
    </xf>
    <xf numFmtId="0" fontId="19" fillId="3" borderId="0" xfId="0" applyFont="1" applyFill="1"/>
    <xf numFmtId="0" fontId="19" fillId="0" borderId="0" xfId="0" applyFont="1" applyAlignment="1">
      <alignment horizontal="left" vertical="top"/>
    </xf>
    <xf numFmtId="164" fontId="30" fillId="3" borderId="3" xfId="0" applyNumberFormat="1" applyFont="1" applyFill="1" applyBorder="1" applyAlignment="1">
      <alignment horizontal="center" vertical="center" wrapText="1"/>
    </xf>
    <xf numFmtId="164" fontId="30" fillId="3" borderId="5" xfId="0" applyNumberFormat="1" applyFont="1" applyFill="1" applyBorder="1" applyAlignment="1">
      <alignment horizontal="center" vertical="center" wrapText="1"/>
    </xf>
    <xf numFmtId="0" fontId="30" fillId="3" borderId="3" xfId="0" applyFont="1" applyFill="1" applyBorder="1" applyAlignment="1">
      <alignment horizontal="center" vertical="center" wrapText="1"/>
    </xf>
    <xf numFmtId="0" fontId="18" fillId="0" borderId="16" xfId="0" applyFont="1" applyFill="1" applyBorder="1" applyAlignment="1">
      <alignment horizontal="center" vertical="center" wrapText="1"/>
    </xf>
    <xf numFmtId="0" fontId="22" fillId="0" borderId="16" xfId="0" applyFont="1" applyFill="1" applyBorder="1" applyAlignment="1">
      <alignment horizontal="center" vertical="center" wrapText="1"/>
    </xf>
    <xf numFmtId="0" fontId="16" fillId="4" borderId="33" xfId="0" applyFont="1" applyFill="1" applyBorder="1" applyAlignment="1">
      <alignment vertical="top" wrapText="1"/>
    </xf>
    <xf numFmtId="0" fontId="16" fillId="4" borderId="34" xfId="0" applyFont="1" applyFill="1" applyBorder="1" applyAlignment="1">
      <alignment vertical="top" wrapText="1"/>
    </xf>
    <xf numFmtId="0" fontId="16" fillId="4" borderId="43" xfId="0" applyFont="1" applyFill="1" applyBorder="1" applyAlignment="1">
      <alignment vertical="top" wrapText="1"/>
    </xf>
    <xf numFmtId="164" fontId="30" fillId="0" borderId="3" xfId="0" applyNumberFormat="1" applyFont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 wrapText="1"/>
    </xf>
    <xf numFmtId="0" fontId="30" fillId="3" borderId="3" xfId="0" applyFont="1" applyFill="1" applyBorder="1" applyAlignment="1">
      <alignment vertical="center" wrapText="1"/>
    </xf>
    <xf numFmtId="0" fontId="32" fillId="0" borderId="2" xfId="0" applyFont="1" applyBorder="1" applyAlignment="1">
      <alignment vertical="center" wrapText="1"/>
    </xf>
    <xf numFmtId="0" fontId="30" fillId="3" borderId="3" xfId="0" applyFont="1" applyFill="1" applyBorder="1" applyAlignment="1">
      <alignment horizontal="justify" vertical="center" wrapText="1"/>
    </xf>
    <xf numFmtId="0" fontId="30" fillId="3" borderId="5" xfId="0" applyFont="1" applyFill="1" applyBorder="1" applyAlignment="1">
      <alignment horizontal="justify" vertical="center" wrapText="1"/>
    </xf>
    <xf numFmtId="0" fontId="30" fillId="3" borderId="5" xfId="0" applyFont="1" applyFill="1" applyBorder="1" applyAlignment="1">
      <alignment vertical="center" wrapText="1"/>
    </xf>
    <xf numFmtId="0" fontId="33" fillId="0" borderId="0" xfId="0" applyFont="1"/>
    <xf numFmtId="0" fontId="12" fillId="2" borderId="14" xfId="0" applyFont="1" applyFill="1" applyBorder="1" applyAlignment="1">
      <alignment horizontal="center" vertical="center" wrapText="1"/>
    </xf>
    <xf numFmtId="0" fontId="12" fillId="0" borderId="16" xfId="0" applyFont="1" applyBorder="1" applyAlignment="1">
      <alignment horizontal="justify" vertical="center" wrapText="1"/>
    </xf>
    <xf numFmtId="164" fontId="13" fillId="0" borderId="7" xfId="0" applyNumberFormat="1" applyFont="1" applyBorder="1" applyAlignment="1">
      <alignment horizontal="center" vertical="center" wrapText="1"/>
    </xf>
    <xf numFmtId="0" fontId="13" fillId="3" borderId="38" xfId="0" applyFont="1" applyFill="1" applyBorder="1" applyAlignment="1">
      <alignment vertical="center" wrapText="1"/>
    </xf>
    <xf numFmtId="0" fontId="13" fillId="3" borderId="25" xfId="0" applyFont="1" applyFill="1" applyBorder="1" applyAlignment="1">
      <alignment vertical="center" wrapText="1"/>
    </xf>
    <xf numFmtId="0" fontId="13" fillId="3" borderId="7" xfId="0" applyFont="1" applyFill="1" applyBorder="1" applyAlignment="1">
      <alignment vertical="center" wrapText="1"/>
    </xf>
    <xf numFmtId="164" fontId="13" fillId="0" borderId="25" xfId="0" applyNumberFormat="1" applyFont="1" applyBorder="1" applyAlignment="1">
      <alignment horizontal="center" vertical="center" wrapText="1"/>
    </xf>
    <xf numFmtId="0" fontId="13" fillId="3" borderId="36" xfId="0" applyFont="1" applyFill="1" applyBorder="1" applyAlignment="1">
      <alignment vertical="center" wrapText="1"/>
    </xf>
    <xf numFmtId="164" fontId="13" fillId="0" borderId="38" xfId="0" applyNumberFormat="1" applyFont="1" applyBorder="1" applyAlignment="1">
      <alignment horizontal="center" vertical="center" wrapText="1"/>
    </xf>
    <xf numFmtId="0" fontId="35" fillId="0" borderId="16" xfId="0" applyFont="1" applyBorder="1" applyAlignment="1">
      <alignment vertical="center" wrapText="1"/>
    </xf>
    <xf numFmtId="0" fontId="35" fillId="0" borderId="14" xfId="0" applyFont="1" applyBorder="1" applyAlignment="1">
      <alignment horizontal="justify" vertical="center" wrapText="1"/>
    </xf>
    <xf numFmtId="0" fontId="35" fillId="0" borderId="14" xfId="0" applyFont="1" applyBorder="1" applyAlignment="1">
      <alignment horizontal="center" vertical="center" wrapText="1"/>
    </xf>
    <xf numFmtId="164" fontId="35" fillId="0" borderId="14" xfId="0" applyNumberFormat="1" applyFont="1" applyBorder="1" applyAlignment="1">
      <alignment horizontal="center" vertical="center" wrapText="1"/>
    </xf>
    <xf numFmtId="0" fontId="35" fillId="0" borderId="14" xfId="0" applyFont="1" applyBorder="1" applyAlignment="1">
      <alignment vertical="center" wrapText="1"/>
    </xf>
    <xf numFmtId="0" fontId="35" fillId="0" borderId="56" xfId="0" applyFont="1" applyBorder="1" applyAlignment="1">
      <alignment horizontal="center" vertical="center" wrapText="1"/>
    </xf>
    <xf numFmtId="0" fontId="35" fillId="0" borderId="56" xfId="0" applyFont="1" applyBorder="1" applyAlignment="1">
      <alignment horizontal="justify" vertical="center" wrapText="1"/>
    </xf>
    <xf numFmtId="0" fontId="35" fillId="0" borderId="58" xfId="0" applyFont="1" applyBorder="1" applyAlignment="1">
      <alignment horizontal="justify" vertical="center" wrapText="1"/>
    </xf>
    <xf numFmtId="0" fontId="35" fillId="0" borderId="59" xfId="0" applyFont="1" applyBorder="1" applyAlignment="1">
      <alignment horizontal="center" vertical="center" wrapText="1"/>
    </xf>
    <xf numFmtId="0" fontId="35" fillId="0" borderId="60" xfId="0" applyFont="1" applyBorder="1" applyAlignment="1">
      <alignment horizontal="center" vertical="center" wrapText="1"/>
    </xf>
    <xf numFmtId="0" fontId="35" fillId="0" borderId="59" xfId="0" applyFont="1" applyBorder="1" applyAlignment="1">
      <alignment horizontal="justify" vertical="center" wrapText="1"/>
    </xf>
    <xf numFmtId="0" fontId="35" fillId="0" borderId="7" xfId="0" applyFont="1" applyBorder="1" applyAlignment="1">
      <alignment horizontal="justify" vertical="center" wrapText="1"/>
    </xf>
    <xf numFmtId="0" fontId="35" fillId="0" borderId="16" xfId="0" applyFont="1" applyFill="1" applyBorder="1" applyAlignment="1">
      <alignment horizontal="center" vertical="center" wrapText="1"/>
    </xf>
    <xf numFmtId="0" fontId="35" fillId="0" borderId="14" xfId="0" applyFont="1" applyFill="1" applyBorder="1" applyAlignment="1">
      <alignment horizontal="justify" vertical="center" wrapText="1"/>
    </xf>
    <xf numFmtId="0" fontId="35" fillId="0" borderId="14" xfId="0" applyFont="1" applyFill="1" applyBorder="1" applyAlignment="1">
      <alignment horizontal="center" vertical="center" wrapText="1"/>
    </xf>
    <xf numFmtId="164" fontId="34" fillId="0" borderId="3" xfId="0" applyNumberFormat="1" applyFont="1" applyBorder="1" applyAlignment="1">
      <alignment horizontal="center" vertical="center" wrapText="1"/>
    </xf>
    <xf numFmtId="164" fontId="35" fillId="0" borderId="57" xfId="0" applyNumberFormat="1" applyFont="1" applyFill="1" applyBorder="1" applyAlignment="1">
      <alignment horizontal="center" vertical="center" wrapText="1"/>
    </xf>
    <xf numFmtId="164" fontId="35" fillId="0" borderId="14" xfId="0" applyNumberFormat="1" applyFont="1" applyFill="1" applyBorder="1" applyAlignment="1">
      <alignment horizontal="center" vertical="center" wrapText="1"/>
    </xf>
    <xf numFmtId="0" fontId="35" fillId="0" borderId="14" xfId="0" applyFont="1" applyFill="1" applyBorder="1" applyAlignment="1">
      <alignment vertical="center" wrapText="1"/>
    </xf>
    <xf numFmtId="0" fontId="35" fillId="3" borderId="16" xfId="0" applyFont="1" applyFill="1" applyBorder="1" applyAlignment="1">
      <alignment horizontal="center" vertical="center" wrapText="1"/>
    </xf>
    <xf numFmtId="0" fontId="35" fillId="3" borderId="14" xfId="0" applyFont="1" applyFill="1" applyBorder="1" applyAlignment="1">
      <alignment horizontal="justify" vertical="center" wrapText="1"/>
    </xf>
    <xf numFmtId="0" fontId="35" fillId="3" borderId="14" xfId="0" applyFont="1" applyFill="1" applyBorder="1" applyAlignment="1">
      <alignment horizontal="center" vertical="center" wrapText="1"/>
    </xf>
    <xf numFmtId="164" fontId="35" fillId="3" borderId="14" xfId="0" applyNumberFormat="1" applyFont="1" applyFill="1" applyBorder="1" applyAlignment="1">
      <alignment horizontal="center" vertical="center" wrapText="1"/>
    </xf>
    <xf numFmtId="0" fontId="35" fillId="3" borderId="14" xfId="0" applyFont="1" applyFill="1" applyBorder="1" applyAlignment="1">
      <alignment vertical="center" wrapText="1"/>
    </xf>
    <xf numFmtId="0" fontId="35" fillId="3" borderId="14" xfId="0" applyFont="1" applyFill="1" applyBorder="1" applyAlignment="1">
      <alignment horizontal="left" wrapText="1"/>
    </xf>
    <xf numFmtId="0" fontId="35" fillId="0" borderId="16" xfId="0" applyFont="1" applyBorder="1" applyAlignment="1">
      <alignment horizontal="center" vertical="center" wrapText="1"/>
    </xf>
    <xf numFmtId="0" fontId="35" fillId="0" borderId="14" xfId="0" applyFont="1" applyBorder="1" applyAlignment="1">
      <alignment horizontal="left" wrapText="1"/>
    </xf>
    <xf numFmtId="0" fontId="35" fillId="0" borderId="14" xfId="0" applyFont="1" applyBorder="1" applyAlignment="1">
      <alignment horizontal="center" vertical="top" wrapText="1"/>
    </xf>
    <xf numFmtId="1" fontId="35" fillId="0" borderId="14" xfId="0" applyNumberFormat="1" applyFont="1" applyBorder="1" applyAlignment="1">
      <alignment horizontal="center" vertical="center" wrapText="1"/>
    </xf>
    <xf numFmtId="164" fontId="16" fillId="0" borderId="3" xfId="0" applyNumberFormat="1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38" xfId="0" applyFont="1" applyBorder="1" applyAlignment="1">
      <alignment horizontal="center" vertical="center" wrapText="1"/>
    </xf>
    <xf numFmtId="0" fontId="16" fillId="0" borderId="61" xfId="0" applyFont="1" applyBorder="1" applyAlignment="1">
      <alignment horizontal="center" vertical="center" wrapText="1"/>
    </xf>
    <xf numFmtId="164" fontId="16" fillId="3" borderId="3" xfId="0" applyNumberFormat="1" applyFont="1" applyFill="1" applyBorder="1" applyAlignment="1">
      <alignment horizontal="center" vertical="center" wrapText="1"/>
    </xf>
    <xf numFmtId="0" fontId="34" fillId="0" borderId="3" xfId="0" applyFont="1" applyBorder="1" applyAlignment="1">
      <alignment horizontal="center" vertical="center" wrapText="1"/>
    </xf>
    <xf numFmtId="164" fontId="34" fillId="0" borderId="7" xfId="0" applyNumberFormat="1" applyFont="1" applyBorder="1" applyAlignment="1">
      <alignment horizontal="center" vertical="center" wrapText="1"/>
    </xf>
    <xf numFmtId="2" fontId="28" fillId="0" borderId="14" xfId="0" applyNumberFormat="1" applyFont="1" applyBorder="1" applyAlignment="1">
      <alignment horizontal="center" vertical="center" wrapText="1"/>
    </xf>
    <xf numFmtId="0" fontId="28" fillId="3" borderId="3" xfId="0" applyFont="1" applyFill="1" applyBorder="1" applyAlignment="1">
      <alignment horizontal="center" vertical="center" wrapText="1"/>
    </xf>
    <xf numFmtId="0" fontId="28" fillId="0" borderId="14" xfId="0" applyFont="1" applyFill="1" applyBorder="1" applyAlignment="1">
      <alignment horizontal="justify" vertical="center" wrapText="1"/>
    </xf>
    <xf numFmtId="164" fontId="36" fillId="0" borderId="3" xfId="0" applyNumberFormat="1" applyFont="1" applyBorder="1" applyAlignment="1">
      <alignment horizontal="center" vertical="center" wrapText="1"/>
    </xf>
    <xf numFmtId="0" fontId="28" fillId="0" borderId="14" xfId="0" applyFont="1" applyFill="1" applyBorder="1" applyAlignment="1">
      <alignment horizontal="center" vertical="center" wrapText="1"/>
    </xf>
    <xf numFmtId="2" fontId="28" fillId="0" borderId="14" xfId="0" applyNumberFormat="1" applyFont="1" applyFill="1" applyBorder="1" applyAlignment="1">
      <alignment horizontal="justify" vertical="center" wrapText="1"/>
    </xf>
    <xf numFmtId="164" fontId="28" fillId="3" borderId="14" xfId="0" applyNumberFormat="1" applyFont="1" applyFill="1" applyBorder="1" applyAlignment="1">
      <alignment horizontal="center" vertical="center" wrapText="1"/>
    </xf>
    <xf numFmtId="0" fontId="12" fillId="2" borderId="22" xfId="0" applyFont="1" applyFill="1" applyBorder="1" applyAlignment="1">
      <alignment horizontal="justify" vertical="center" wrapText="1"/>
    </xf>
    <xf numFmtId="0" fontId="12" fillId="2" borderId="18" xfId="0" applyFont="1" applyFill="1" applyBorder="1" applyAlignment="1">
      <alignment horizontal="justify" vertical="center" wrapText="1"/>
    </xf>
    <xf numFmtId="0" fontId="12" fillId="2" borderId="17" xfId="0" applyFont="1" applyFill="1" applyBorder="1" applyAlignment="1">
      <alignment horizontal="justify" vertical="center" wrapText="1"/>
    </xf>
    <xf numFmtId="0" fontId="12" fillId="2" borderId="15" xfId="0" applyFon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 wrapText="1"/>
    </xf>
    <xf numFmtId="0" fontId="12" fillId="2" borderId="21" xfId="0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 wrapText="1"/>
    </xf>
    <xf numFmtId="0" fontId="12" fillId="2" borderId="20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35" fillId="0" borderId="15" xfId="0" applyFont="1" applyBorder="1" applyAlignment="1">
      <alignment horizontal="center" vertical="center" wrapText="1"/>
    </xf>
    <xf numFmtId="0" fontId="35" fillId="0" borderId="21" xfId="0" applyFont="1" applyBorder="1" applyAlignment="1">
      <alignment horizontal="center" vertical="center" wrapText="1"/>
    </xf>
    <xf numFmtId="0" fontId="35" fillId="0" borderId="16" xfId="0" applyFont="1" applyBorder="1" applyAlignment="1">
      <alignment horizontal="center" vertical="center" wrapText="1"/>
    </xf>
    <xf numFmtId="164" fontId="35" fillId="0" borderId="15" xfId="0" applyNumberFormat="1" applyFont="1" applyBorder="1" applyAlignment="1">
      <alignment horizontal="center" vertical="center" wrapText="1"/>
    </xf>
    <xf numFmtId="164" fontId="35" fillId="0" borderId="21" xfId="0" applyNumberFormat="1" applyFont="1" applyBorder="1" applyAlignment="1">
      <alignment horizontal="center" vertical="center" wrapText="1"/>
    </xf>
    <xf numFmtId="164" fontId="35" fillId="0" borderId="16" xfId="0" applyNumberFormat="1" applyFont="1" applyBorder="1" applyAlignment="1">
      <alignment horizontal="center" vertical="center" wrapText="1"/>
    </xf>
    <xf numFmtId="0" fontId="35" fillId="2" borderId="22" xfId="0" applyFont="1" applyFill="1" applyBorder="1" applyAlignment="1">
      <alignment horizontal="justify" vertical="center" wrapText="1"/>
    </xf>
    <xf numFmtId="0" fontId="35" fillId="2" borderId="18" xfId="0" applyFont="1" applyFill="1" applyBorder="1" applyAlignment="1">
      <alignment horizontal="justify" vertical="center" wrapText="1"/>
    </xf>
    <xf numFmtId="0" fontId="35" fillId="2" borderId="17" xfId="0" applyFont="1" applyFill="1" applyBorder="1" applyAlignment="1">
      <alignment horizontal="justify" vertical="center" wrapText="1"/>
    </xf>
    <xf numFmtId="0" fontId="35" fillId="0" borderId="15" xfId="0" applyFont="1" applyBorder="1" applyAlignment="1">
      <alignment vertical="center" wrapText="1"/>
    </xf>
    <xf numFmtId="0" fontId="35" fillId="0" borderId="21" xfId="0" applyFont="1" applyBorder="1" applyAlignment="1">
      <alignment vertical="center" wrapText="1"/>
    </xf>
    <xf numFmtId="0" fontId="35" fillId="0" borderId="16" xfId="0" applyFont="1" applyBorder="1" applyAlignment="1">
      <alignment vertical="center" wrapText="1"/>
    </xf>
    <xf numFmtId="0" fontId="35" fillId="0" borderId="15" xfId="0" applyFont="1" applyBorder="1" applyAlignment="1">
      <alignment horizontal="justify" vertical="center" wrapText="1"/>
    </xf>
    <xf numFmtId="0" fontId="35" fillId="0" borderId="21" xfId="0" applyFont="1" applyBorder="1" applyAlignment="1">
      <alignment horizontal="justify" vertical="center" wrapText="1"/>
    </xf>
    <xf numFmtId="0" fontId="35" fillId="0" borderId="16" xfId="0" applyFont="1" applyBorder="1" applyAlignment="1">
      <alignment horizontal="justify" vertical="center" wrapText="1"/>
    </xf>
    <xf numFmtId="0" fontId="12" fillId="0" borderId="29" xfId="0" applyFont="1" applyBorder="1" applyAlignment="1">
      <alignment horizontal="center" vertical="center" wrapText="1"/>
    </xf>
    <xf numFmtId="0" fontId="16" fillId="2" borderId="12" xfId="0" applyFont="1" applyFill="1" applyBorder="1" applyAlignment="1">
      <alignment horizontal="center" vertical="center" wrapText="1"/>
    </xf>
    <xf numFmtId="0" fontId="16" fillId="2" borderId="13" xfId="0" applyFont="1" applyFill="1" applyBorder="1" applyAlignment="1">
      <alignment horizontal="center" vertical="center" wrapText="1"/>
    </xf>
    <xf numFmtId="0" fontId="31" fillId="4" borderId="26" xfId="0" applyFont="1" applyFill="1" applyBorder="1" applyAlignment="1">
      <alignment horizontal="center" vertical="center" wrapText="1"/>
    </xf>
    <xf numFmtId="0" fontId="31" fillId="4" borderId="23" xfId="0" applyFont="1" applyFill="1" applyBorder="1" applyAlignment="1">
      <alignment horizontal="center" vertical="center" wrapText="1"/>
    </xf>
    <xf numFmtId="0" fontId="31" fillId="4" borderId="4" xfId="0" applyFont="1" applyFill="1" applyBorder="1" applyAlignment="1">
      <alignment horizontal="center" vertical="center" wrapText="1"/>
    </xf>
    <xf numFmtId="0" fontId="31" fillId="4" borderId="28" xfId="0" applyFont="1" applyFill="1" applyBorder="1" applyAlignment="1">
      <alignment horizontal="center" vertical="center" wrapText="1"/>
    </xf>
    <xf numFmtId="0" fontId="31" fillId="4" borderId="25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center" vertical="center" wrapText="1"/>
    </xf>
    <xf numFmtId="0" fontId="31" fillId="4" borderId="19" xfId="0" applyFont="1" applyFill="1" applyBorder="1" applyAlignment="1">
      <alignment horizontal="center" vertical="top" wrapText="1"/>
    </xf>
    <xf numFmtId="0" fontId="31" fillId="4" borderId="20" xfId="0" applyFont="1" applyFill="1" applyBorder="1" applyAlignment="1">
      <alignment horizontal="center" vertical="top" wrapText="1"/>
    </xf>
    <xf numFmtId="0" fontId="31" fillId="4" borderId="14" xfId="0" applyFont="1" applyFill="1" applyBorder="1" applyAlignment="1">
      <alignment horizontal="center" vertical="top" wrapText="1"/>
    </xf>
    <xf numFmtId="164" fontId="16" fillId="0" borderId="8" xfId="0" applyNumberFormat="1" applyFont="1" applyBorder="1" applyAlignment="1">
      <alignment horizontal="center" vertical="center" wrapText="1"/>
    </xf>
    <xf numFmtId="164" fontId="16" fillId="0" borderId="9" xfId="0" applyNumberFormat="1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31" fillId="4" borderId="26" xfId="0" applyFont="1" applyFill="1" applyBorder="1" applyAlignment="1">
      <alignment vertical="center" wrapText="1"/>
    </xf>
    <xf numFmtId="0" fontId="31" fillId="4" borderId="23" xfId="0" applyFont="1" applyFill="1" applyBorder="1" applyAlignment="1">
      <alignment vertical="center" wrapText="1"/>
    </xf>
    <xf numFmtId="0" fontId="31" fillId="4" borderId="4" xfId="0" applyFont="1" applyFill="1" applyBorder="1" applyAlignment="1">
      <alignment vertical="center" wrapText="1"/>
    </xf>
    <xf numFmtId="0" fontId="31" fillId="4" borderId="27" xfId="0" applyFont="1" applyFill="1" applyBorder="1" applyAlignment="1">
      <alignment vertical="center" wrapText="1"/>
    </xf>
    <xf numFmtId="0" fontId="31" fillId="4" borderId="20" xfId="0" applyFont="1" applyFill="1" applyBorder="1" applyAlignment="1">
      <alignment vertical="center" wrapText="1"/>
    </xf>
    <xf numFmtId="0" fontId="31" fillId="4" borderId="24" xfId="0" applyFont="1" applyFill="1" applyBorder="1" applyAlignment="1">
      <alignment vertical="center" wrapText="1"/>
    </xf>
    <xf numFmtId="0" fontId="31" fillId="4" borderId="28" xfId="0" applyFont="1" applyFill="1" applyBorder="1" applyAlignment="1">
      <alignment vertical="center" wrapText="1"/>
    </xf>
    <xf numFmtId="0" fontId="31" fillId="4" borderId="25" xfId="0" applyFont="1" applyFill="1" applyBorder="1" applyAlignment="1">
      <alignment vertical="center" wrapText="1"/>
    </xf>
    <xf numFmtId="0" fontId="31" fillId="4" borderId="5" xfId="0" applyFont="1" applyFill="1" applyBorder="1" applyAlignment="1">
      <alignment vertical="center" wrapText="1"/>
    </xf>
    <xf numFmtId="0" fontId="16" fillId="2" borderId="26" xfId="0" applyFont="1" applyFill="1" applyBorder="1" applyAlignment="1">
      <alignment horizontal="center" vertical="center" wrapText="1"/>
    </xf>
    <xf numFmtId="0" fontId="16" fillId="2" borderId="23" xfId="0" applyFont="1" applyFill="1" applyBorder="1" applyAlignment="1">
      <alignment horizontal="center" vertical="center" wrapText="1"/>
    </xf>
    <xf numFmtId="0" fontId="16" fillId="2" borderId="27" xfId="0" applyFont="1" applyFill="1" applyBorder="1" applyAlignment="1">
      <alignment horizontal="center" vertical="center" wrapText="1"/>
    </xf>
    <xf numFmtId="0" fontId="16" fillId="2" borderId="20" xfId="0" applyFont="1" applyFill="1" applyBorder="1" applyAlignment="1">
      <alignment horizontal="center" vertical="center" wrapText="1"/>
    </xf>
    <xf numFmtId="0" fontId="16" fillId="4" borderId="28" xfId="0" applyFont="1" applyFill="1" applyBorder="1" applyAlignment="1">
      <alignment horizontal="center" vertical="center" wrapText="1"/>
    </xf>
    <xf numFmtId="0" fontId="16" fillId="4" borderId="25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 wrapText="1"/>
    </xf>
    <xf numFmtId="0" fontId="16" fillId="4" borderId="26" xfId="0" applyFont="1" applyFill="1" applyBorder="1" applyAlignment="1">
      <alignment horizontal="center" vertical="center" wrapText="1"/>
    </xf>
    <xf numFmtId="0" fontId="16" fillId="4" borderId="23" xfId="0" applyFont="1" applyFill="1" applyBorder="1" applyAlignment="1">
      <alignment horizontal="center" vertical="center" wrapText="1"/>
    </xf>
    <xf numFmtId="0" fontId="16" fillId="4" borderId="4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justify" vertical="center" wrapText="1"/>
    </xf>
    <xf numFmtId="0" fontId="2" fillId="2" borderId="18" xfId="0" applyFont="1" applyFill="1" applyBorder="1" applyAlignment="1">
      <alignment horizontal="justify" vertical="center" wrapText="1"/>
    </xf>
    <xf numFmtId="0" fontId="2" fillId="2" borderId="17" xfId="0" applyFont="1" applyFill="1" applyBorder="1" applyAlignment="1">
      <alignment horizontal="justify" vertical="center" wrapText="1"/>
    </xf>
    <xf numFmtId="0" fontId="2" fillId="0" borderId="0" xfId="0" applyFont="1" applyAlignment="1">
      <alignment horizontal="center" vertical="center"/>
    </xf>
    <xf numFmtId="0" fontId="2" fillId="0" borderId="42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2" fillId="4" borderId="42" xfId="0" applyFont="1" applyFill="1" applyBorder="1" applyAlignment="1">
      <alignment horizontal="center" vertical="center" wrapText="1"/>
    </xf>
    <xf numFmtId="0" fontId="2" fillId="4" borderId="48" xfId="0" applyFont="1" applyFill="1" applyBorder="1" applyAlignment="1">
      <alignment horizontal="center" vertical="center" wrapText="1"/>
    </xf>
    <xf numFmtId="0" fontId="2" fillId="4" borderId="49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44" xfId="0" applyFont="1" applyFill="1" applyBorder="1" applyAlignment="1">
      <alignment horizontal="center" vertical="center" wrapText="1"/>
    </xf>
    <xf numFmtId="0" fontId="2" fillId="2" borderId="45" xfId="0" applyFont="1" applyFill="1" applyBorder="1" applyAlignment="1">
      <alignment horizontal="center" vertical="center" wrapText="1"/>
    </xf>
    <xf numFmtId="0" fontId="2" fillId="2" borderId="46" xfId="0" applyFont="1" applyFill="1" applyBorder="1" applyAlignment="1">
      <alignment horizontal="center" vertical="center" wrapText="1"/>
    </xf>
    <xf numFmtId="0" fontId="2" fillId="2" borderId="47" xfId="0" applyFont="1" applyFill="1" applyBorder="1" applyAlignment="1">
      <alignment horizontal="center" vertical="center" wrapText="1"/>
    </xf>
    <xf numFmtId="0" fontId="2" fillId="4" borderId="50" xfId="0" applyFont="1" applyFill="1" applyBorder="1" applyAlignment="1">
      <alignment horizontal="center" vertical="center" wrapText="1"/>
    </xf>
    <xf numFmtId="0" fontId="2" fillId="4" borderId="51" xfId="0" applyFont="1" applyFill="1" applyBorder="1" applyAlignment="1">
      <alignment horizontal="center" vertical="center" wrapText="1"/>
    </xf>
    <xf numFmtId="0" fontId="2" fillId="4" borderId="52" xfId="0" applyFont="1" applyFill="1" applyBorder="1" applyAlignment="1">
      <alignment horizontal="center" vertical="center" wrapText="1"/>
    </xf>
    <xf numFmtId="0" fontId="2" fillId="4" borderId="53" xfId="0" applyFont="1" applyFill="1" applyBorder="1" applyAlignment="1">
      <alignment horizontal="center" vertical="center" wrapText="1"/>
    </xf>
    <xf numFmtId="0" fontId="2" fillId="4" borderId="32" xfId="0" applyFont="1" applyFill="1" applyBorder="1" applyAlignment="1">
      <alignment horizontal="center" vertical="center" wrapText="1"/>
    </xf>
    <xf numFmtId="0" fontId="2" fillId="4" borderId="54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2" fillId="4" borderId="26" xfId="0" applyFont="1" applyFill="1" applyBorder="1" applyAlignment="1">
      <alignment vertical="center" wrapText="1"/>
    </xf>
    <xf numFmtId="0" fontId="2" fillId="4" borderId="23" xfId="0" applyFont="1" applyFill="1" applyBorder="1" applyAlignment="1">
      <alignment vertical="center" wrapText="1"/>
    </xf>
    <xf numFmtId="0" fontId="2" fillId="4" borderId="4" xfId="0" applyFont="1" applyFill="1" applyBorder="1" applyAlignment="1">
      <alignment vertical="center" wrapText="1"/>
    </xf>
    <xf numFmtId="0" fontId="2" fillId="4" borderId="28" xfId="0" applyFont="1" applyFill="1" applyBorder="1" applyAlignment="1">
      <alignment vertical="center" wrapText="1"/>
    </xf>
    <xf numFmtId="0" fontId="2" fillId="4" borderId="25" xfId="0" applyFont="1" applyFill="1" applyBorder="1" applyAlignment="1">
      <alignment vertical="center" wrapText="1"/>
    </xf>
    <xf numFmtId="0" fontId="2" fillId="4" borderId="5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4" borderId="35" xfId="0" applyFont="1" applyFill="1" applyBorder="1" applyAlignment="1">
      <alignment vertical="center" wrapText="1"/>
    </xf>
    <xf numFmtId="0" fontId="2" fillId="4" borderId="19" xfId="0" applyFont="1" applyFill="1" applyBorder="1" applyAlignment="1">
      <alignment vertical="center" wrapText="1"/>
    </xf>
    <xf numFmtId="0" fontId="2" fillId="4" borderId="20" xfId="0" applyFont="1" applyFill="1" applyBorder="1" applyAlignment="1">
      <alignment vertical="center" wrapText="1"/>
    </xf>
    <xf numFmtId="0" fontId="2" fillId="4" borderId="24" xfId="0" applyFont="1" applyFill="1" applyBorder="1" applyAlignment="1">
      <alignment vertical="center" wrapText="1"/>
    </xf>
    <xf numFmtId="0" fontId="2" fillId="4" borderId="27" xfId="0" applyFont="1" applyFill="1" applyBorder="1" applyAlignment="1">
      <alignment vertical="center" wrapText="1"/>
    </xf>
    <xf numFmtId="0" fontId="2" fillId="4" borderId="26" xfId="0" applyFont="1" applyFill="1" applyBorder="1" applyAlignment="1">
      <alignment horizontal="center" vertical="center" wrapText="1"/>
    </xf>
    <xf numFmtId="0" fontId="2" fillId="4" borderId="23" xfId="0" applyFont="1" applyFill="1" applyBorder="1" applyAlignment="1">
      <alignment horizontal="center" vertical="center" wrapText="1"/>
    </xf>
    <xf numFmtId="0" fontId="2" fillId="4" borderId="39" xfId="0" applyFont="1" applyFill="1" applyBorder="1" applyAlignment="1">
      <alignment horizontal="center" vertical="center" wrapText="1"/>
    </xf>
    <xf numFmtId="0" fontId="2" fillId="4" borderId="28" xfId="0" applyFont="1" applyFill="1" applyBorder="1" applyAlignment="1">
      <alignment horizontal="center" vertical="center" wrapText="1"/>
    </xf>
    <xf numFmtId="0" fontId="2" fillId="4" borderId="25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center" vertical="center" wrapText="1"/>
    </xf>
    <xf numFmtId="0" fontId="2" fillId="4" borderId="33" xfId="0" applyFont="1" applyFill="1" applyBorder="1" applyAlignment="1">
      <alignment horizontal="center" vertical="center" wrapText="1"/>
    </xf>
    <xf numFmtId="0" fontId="2" fillId="4" borderId="34" xfId="0" applyFont="1" applyFill="1" applyBorder="1" applyAlignment="1">
      <alignment horizontal="center" vertical="center" wrapText="1"/>
    </xf>
    <xf numFmtId="0" fontId="2" fillId="4" borderId="43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2" fillId="4" borderId="20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2" fontId="1" fillId="0" borderId="39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164" fontId="1" fillId="0" borderId="15" xfId="0" applyNumberFormat="1" applyFont="1" applyBorder="1" applyAlignment="1">
      <alignment horizontal="center" vertical="center" wrapText="1"/>
    </xf>
    <xf numFmtId="164" fontId="1" fillId="0" borderId="16" xfId="0" applyNumberFormat="1" applyFont="1" applyBorder="1" applyAlignment="1">
      <alignment horizontal="center" vertical="center" wrapText="1"/>
    </xf>
    <xf numFmtId="0" fontId="2" fillId="2" borderId="3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4" borderId="36" xfId="0" applyFont="1" applyFill="1" applyBorder="1" applyAlignment="1">
      <alignment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26" xfId="0" applyFont="1" applyFill="1" applyBorder="1" applyAlignment="1">
      <alignment horizontal="left" vertical="center" wrapText="1"/>
    </xf>
    <xf numFmtId="0" fontId="2" fillId="4" borderId="23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2" fillId="4" borderId="27" xfId="0" applyFont="1" applyFill="1" applyBorder="1" applyAlignment="1">
      <alignment horizontal="left" vertical="center" wrapText="1"/>
    </xf>
    <xf numFmtId="0" fontId="2" fillId="4" borderId="20" xfId="0" applyFont="1" applyFill="1" applyBorder="1" applyAlignment="1">
      <alignment horizontal="left" vertical="center" wrapText="1"/>
    </xf>
    <xf numFmtId="0" fontId="2" fillId="4" borderId="24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H51"/>
  <sheetViews>
    <sheetView topLeftCell="A58" zoomScale="70" zoomScaleNormal="70" workbookViewId="0">
      <selection activeCell="H87" sqref="H87"/>
    </sheetView>
  </sheetViews>
  <sheetFormatPr defaultColWidth="9.140625" defaultRowHeight="18.75" x14ac:dyDescent="0.3"/>
  <cols>
    <col min="1" max="1" width="62.5703125" style="58" customWidth="1"/>
    <col min="2" max="2" width="13.7109375" style="58" customWidth="1"/>
    <col min="3" max="3" width="10.85546875" style="58" customWidth="1"/>
    <col min="4" max="4" width="31" style="58" customWidth="1"/>
    <col min="5" max="5" width="12.140625" style="58" customWidth="1"/>
    <col min="6" max="6" width="13" style="58" customWidth="1"/>
    <col min="7" max="7" width="14" style="58" customWidth="1"/>
    <col min="8" max="8" width="15.28515625" style="58" customWidth="1"/>
    <col min="9" max="9" width="14.140625" style="58" customWidth="1"/>
    <col min="10" max="10" width="75.7109375" style="58" customWidth="1"/>
    <col min="11" max="11" width="7.85546875" style="58" customWidth="1"/>
    <col min="12" max="16384" width="9.140625" style="58"/>
  </cols>
  <sheetData>
    <row r="1" spans="1:10" ht="21.75" x14ac:dyDescent="0.3">
      <c r="A1" s="207" t="s">
        <v>229</v>
      </c>
      <c r="B1" s="207"/>
      <c r="C1" s="207"/>
      <c r="D1" s="207"/>
      <c r="E1" s="207"/>
      <c r="F1" s="207"/>
      <c r="G1" s="207"/>
      <c r="H1" s="207"/>
      <c r="I1" s="207"/>
      <c r="J1" s="207"/>
    </row>
    <row r="2" spans="1:10" ht="51.75" customHeight="1" x14ac:dyDescent="0.3"/>
    <row r="3" spans="1:10" ht="21" thickBot="1" x14ac:dyDescent="0.35">
      <c r="A3" s="59"/>
    </row>
    <row r="4" spans="1:10" ht="44.25" customHeight="1" thickBot="1" x14ac:dyDescent="0.35">
      <c r="A4" s="60" t="s">
        <v>166</v>
      </c>
      <c r="B4" s="223" t="s">
        <v>19</v>
      </c>
      <c r="C4" s="223"/>
      <c r="D4" s="223"/>
      <c r="E4" s="223"/>
      <c r="F4" s="223"/>
      <c r="G4" s="223"/>
      <c r="H4" s="223"/>
      <c r="I4" s="223"/>
      <c r="J4" s="223"/>
    </row>
    <row r="5" spans="1:10" ht="31.5" customHeight="1" thickBot="1" x14ac:dyDescent="0.35">
      <c r="A5" s="61" t="s">
        <v>167</v>
      </c>
      <c r="B5" s="223" t="s">
        <v>157</v>
      </c>
      <c r="C5" s="223"/>
      <c r="D5" s="223"/>
      <c r="E5" s="223"/>
      <c r="F5" s="223"/>
      <c r="G5" s="223"/>
      <c r="H5" s="223"/>
      <c r="I5" s="223"/>
      <c r="J5" s="223"/>
    </row>
    <row r="6" spans="1:10" ht="55.5" customHeight="1" thickBot="1" x14ac:dyDescent="0.35">
      <c r="A6" s="62" t="s">
        <v>168</v>
      </c>
      <c r="B6" s="223" t="s">
        <v>21</v>
      </c>
      <c r="C6" s="223"/>
      <c r="D6" s="223"/>
      <c r="E6" s="223"/>
      <c r="F6" s="223"/>
      <c r="G6" s="223"/>
      <c r="H6" s="223"/>
      <c r="I6" s="223"/>
      <c r="J6" s="223"/>
    </row>
    <row r="7" spans="1:10" ht="20.25" x14ac:dyDescent="0.3">
      <c r="A7" s="67"/>
      <c r="B7" s="63"/>
      <c r="C7" s="63"/>
      <c r="D7" s="63"/>
      <c r="E7" s="63"/>
      <c r="F7" s="63"/>
      <c r="G7" s="63"/>
      <c r="H7" s="63"/>
      <c r="I7" s="63"/>
      <c r="J7" s="63"/>
    </row>
    <row r="8" spans="1:10" ht="21" thickBot="1" x14ac:dyDescent="0.35">
      <c r="A8" s="67" t="s">
        <v>22</v>
      </c>
      <c r="B8" s="63"/>
      <c r="C8" s="63"/>
      <c r="D8" s="63"/>
      <c r="E8" s="63"/>
      <c r="F8" s="63"/>
      <c r="G8" s="63"/>
      <c r="H8" s="63"/>
      <c r="I8" s="63"/>
      <c r="J8" s="63"/>
    </row>
    <row r="9" spans="1:10" ht="93.75" customHeight="1" thickBot="1" x14ac:dyDescent="0.35">
      <c r="A9" s="201" t="s">
        <v>169</v>
      </c>
      <c r="B9" s="203" t="s">
        <v>170</v>
      </c>
      <c r="C9" s="203" t="s">
        <v>171</v>
      </c>
      <c r="D9" s="203" t="s">
        <v>172</v>
      </c>
      <c r="E9" s="204" t="s">
        <v>173</v>
      </c>
      <c r="F9" s="205"/>
      <c r="G9" s="205"/>
      <c r="H9" s="205"/>
      <c r="I9" s="206"/>
      <c r="J9" s="203" t="s">
        <v>174</v>
      </c>
    </row>
    <row r="10" spans="1:10" ht="21" thickBot="1" x14ac:dyDescent="0.35">
      <c r="A10" s="202"/>
      <c r="B10" s="202"/>
      <c r="C10" s="202"/>
      <c r="D10" s="202"/>
      <c r="E10" s="146" t="s">
        <v>23</v>
      </c>
      <c r="F10" s="146" t="s">
        <v>24</v>
      </c>
      <c r="G10" s="146" t="s">
        <v>25</v>
      </c>
      <c r="H10" s="146" t="s">
        <v>125</v>
      </c>
      <c r="I10" s="146" t="s">
        <v>176</v>
      </c>
      <c r="J10" s="202"/>
    </row>
    <row r="11" spans="1:10" ht="21" thickBot="1" x14ac:dyDescent="0.35">
      <c r="A11" s="198" t="s">
        <v>175</v>
      </c>
      <c r="B11" s="199"/>
      <c r="C11" s="199"/>
      <c r="D11" s="199"/>
      <c r="E11" s="199"/>
      <c r="F11" s="199"/>
      <c r="G11" s="199"/>
      <c r="H11" s="199"/>
      <c r="I11" s="199"/>
      <c r="J11" s="200"/>
    </row>
    <row r="12" spans="1:10" ht="120" customHeight="1" thickBot="1" x14ac:dyDescent="0.35">
      <c r="A12" s="147" t="s">
        <v>50</v>
      </c>
      <c r="B12" s="64" t="s">
        <v>26</v>
      </c>
      <c r="C12" s="64" t="s">
        <v>27</v>
      </c>
      <c r="D12" s="65" t="s">
        <v>160</v>
      </c>
      <c r="E12" s="130">
        <v>5235.3519999999999</v>
      </c>
      <c r="F12" s="130">
        <v>4636.1463999999996</v>
      </c>
      <c r="G12" s="130">
        <v>4593.0630000000001</v>
      </c>
      <c r="H12" s="130">
        <v>4633.3680000000004</v>
      </c>
      <c r="I12" s="131">
        <v>4652.3779999999997</v>
      </c>
      <c r="J12" s="65" t="s">
        <v>227</v>
      </c>
    </row>
    <row r="13" spans="1:10" ht="86.25" customHeight="1" thickBot="1" x14ac:dyDescent="0.35">
      <c r="A13" s="155" t="s">
        <v>51</v>
      </c>
      <c r="B13" s="156" t="s">
        <v>3</v>
      </c>
      <c r="C13" s="156" t="s">
        <v>52</v>
      </c>
      <c r="D13" s="157" t="s">
        <v>159</v>
      </c>
      <c r="E13" s="191">
        <v>1337.0360000000001</v>
      </c>
      <c r="F13" s="124">
        <v>1277.741</v>
      </c>
      <c r="G13" s="124">
        <v>1140.18</v>
      </c>
      <c r="H13" s="123">
        <v>1272.242</v>
      </c>
      <c r="I13" s="125">
        <v>1277.57</v>
      </c>
      <c r="J13" s="159" t="s">
        <v>223</v>
      </c>
    </row>
    <row r="14" spans="1:10" ht="122.25" thickBot="1" x14ac:dyDescent="0.35">
      <c r="A14" s="155" t="s">
        <v>150</v>
      </c>
      <c r="B14" s="156" t="s">
        <v>3</v>
      </c>
      <c r="C14" s="156" t="s">
        <v>52</v>
      </c>
      <c r="D14" s="157" t="s">
        <v>160</v>
      </c>
      <c r="E14" s="127">
        <v>565.71799999999996</v>
      </c>
      <c r="F14" s="127">
        <v>460.27</v>
      </c>
      <c r="G14" s="127">
        <v>456.976</v>
      </c>
      <c r="H14" s="127">
        <v>460.55599999999998</v>
      </c>
      <c r="I14" s="126">
        <v>463.91199999999998</v>
      </c>
      <c r="J14" s="159" t="s">
        <v>218</v>
      </c>
    </row>
    <row r="15" spans="1:10" ht="21" thickBot="1" x14ac:dyDescent="0.35">
      <c r="A15" s="214" t="s">
        <v>31</v>
      </c>
      <c r="B15" s="215"/>
      <c r="C15" s="215"/>
      <c r="D15" s="215"/>
      <c r="E15" s="215"/>
      <c r="F15" s="215"/>
      <c r="G15" s="215"/>
      <c r="H15" s="215"/>
      <c r="I15" s="215"/>
      <c r="J15" s="216"/>
    </row>
    <row r="16" spans="1:10" ht="75" customHeight="1" thickBot="1" x14ac:dyDescent="0.35">
      <c r="A16" s="160" t="s">
        <v>48</v>
      </c>
      <c r="B16" s="161" t="s">
        <v>35</v>
      </c>
      <c r="C16" s="161" t="s">
        <v>88</v>
      </c>
      <c r="D16" s="160" t="s">
        <v>161</v>
      </c>
      <c r="E16" s="119">
        <v>140</v>
      </c>
      <c r="F16" s="132">
        <v>155</v>
      </c>
      <c r="G16" s="132">
        <v>155</v>
      </c>
      <c r="H16" s="132">
        <v>155</v>
      </c>
      <c r="I16" s="132">
        <v>155</v>
      </c>
      <c r="J16" s="162" t="s">
        <v>137</v>
      </c>
    </row>
    <row r="17" spans="1:60" ht="75" customHeight="1" thickBot="1" x14ac:dyDescent="0.35">
      <c r="A17" s="163" t="s">
        <v>217</v>
      </c>
      <c r="B17" s="161" t="s">
        <v>35</v>
      </c>
      <c r="C17" s="161" t="s">
        <v>88</v>
      </c>
      <c r="D17" s="164"/>
      <c r="E17" s="119">
        <v>139</v>
      </c>
      <c r="F17" s="132">
        <v>155</v>
      </c>
      <c r="G17" s="132">
        <v>155</v>
      </c>
      <c r="H17" s="132">
        <v>155</v>
      </c>
      <c r="I17" s="132">
        <v>155</v>
      </c>
      <c r="J17" s="165"/>
    </row>
    <row r="18" spans="1:60" ht="89.25" customHeight="1" thickBot="1" x14ac:dyDescent="0.35">
      <c r="A18" s="155" t="s">
        <v>87</v>
      </c>
      <c r="B18" s="156" t="s">
        <v>35</v>
      </c>
      <c r="C18" s="156" t="s">
        <v>88</v>
      </c>
      <c r="D18" s="163" t="s">
        <v>68</v>
      </c>
      <c r="E18" s="192">
        <v>80</v>
      </c>
      <c r="F18" s="192">
        <v>99</v>
      </c>
      <c r="G18" s="192">
        <v>99</v>
      </c>
      <c r="H18" s="192">
        <v>99</v>
      </c>
      <c r="I18" s="192">
        <v>99</v>
      </c>
      <c r="J18" s="166"/>
    </row>
    <row r="19" spans="1:60" s="66" customFormat="1" ht="68.25" customHeight="1" thickBot="1" x14ac:dyDescent="0.35">
      <c r="A19" s="167" t="s">
        <v>6</v>
      </c>
      <c r="B19" s="168" t="s">
        <v>3</v>
      </c>
      <c r="C19" s="168" t="s">
        <v>29</v>
      </c>
      <c r="D19" s="169"/>
      <c r="E19" s="193">
        <v>1647.3</v>
      </c>
      <c r="F19" s="194">
        <v>2894.3</v>
      </c>
      <c r="G19" s="194">
        <v>2894.3</v>
      </c>
      <c r="H19" s="194">
        <v>2894.3</v>
      </c>
      <c r="I19" s="194">
        <v>2894.3</v>
      </c>
      <c r="J19" s="171" t="s">
        <v>196</v>
      </c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8"/>
      <c r="X19" s="128"/>
      <c r="Y19" s="128"/>
      <c r="Z19" s="128"/>
      <c r="AA19" s="128"/>
      <c r="AB19" s="128"/>
      <c r="AC19" s="128"/>
      <c r="AD19" s="128"/>
      <c r="AE19" s="128"/>
      <c r="AF19" s="128"/>
      <c r="AG19" s="128"/>
      <c r="AH19" s="128"/>
      <c r="AI19" s="128"/>
      <c r="AJ19" s="128"/>
      <c r="AK19" s="128"/>
      <c r="AL19" s="128"/>
      <c r="AM19" s="128"/>
      <c r="AN19" s="128"/>
      <c r="AO19" s="128"/>
      <c r="AP19" s="128"/>
      <c r="AQ19" s="128"/>
      <c r="AR19" s="128"/>
      <c r="AS19" s="128"/>
      <c r="AT19" s="128"/>
      <c r="AU19" s="128"/>
      <c r="AV19" s="128"/>
      <c r="AW19" s="128"/>
      <c r="AX19" s="128"/>
      <c r="AY19" s="128"/>
      <c r="AZ19" s="128"/>
      <c r="BA19" s="128"/>
      <c r="BB19" s="128"/>
      <c r="BC19" s="128"/>
      <c r="BD19" s="128"/>
      <c r="BE19" s="128"/>
      <c r="BF19" s="128"/>
      <c r="BG19" s="128"/>
      <c r="BH19" s="128"/>
    </row>
    <row r="20" spans="1:60" s="66" customFormat="1" ht="57.75" customHeight="1" thickBot="1" x14ac:dyDescent="0.35">
      <c r="A20" s="167" t="s">
        <v>204</v>
      </c>
      <c r="B20" s="168" t="s">
        <v>3</v>
      </c>
      <c r="C20" s="168" t="s">
        <v>29</v>
      </c>
      <c r="D20" s="169"/>
      <c r="E20" s="195">
        <v>0</v>
      </c>
      <c r="F20" s="196">
        <v>607.9</v>
      </c>
      <c r="G20" s="196">
        <v>607.9</v>
      </c>
      <c r="H20" s="196">
        <v>607.9</v>
      </c>
      <c r="I20" s="196">
        <v>607.9</v>
      </c>
      <c r="J20" s="171" t="s">
        <v>196</v>
      </c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8"/>
      <c r="Z20" s="128"/>
      <c r="AA20" s="128"/>
      <c r="AB20" s="128"/>
      <c r="AC20" s="128"/>
      <c r="AD20" s="128"/>
      <c r="AE20" s="128"/>
      <c r="AF20" s="128"/>
      <c r="AG20" s="128"/>
      <c r="AH20" s="128"/>
      <c r="AI20" s="128"/>
      <c r="AJ20" s="128"/>
      <c r="AK20" s="128"/>
      <c r="AL20" s="128"/>
      <c r="AM20" s="128"/>
      <c r="AN20" s="128"/>
      <c r="AO20" s="128"/>
      <c r="AP20" s="128"/>
      <c r="AQ20" s="128"/>
      <c r="AR20" s="128"/>
      <c r="AS20" s="128"/>
      <c r="AT20" s="128"/>
      <c r="AU20" s="128"/>
      <c r="AV20" s="128"/>
      <c r="AW20" s="128"/>
      <c r="AX20" s="128"/>
      <c r="AY20" s="128"/>
      <c r="AZ20" s="128"/>
      <c r="BA20" s="128"/>
      <c r="BB20" s="128"/>
      <c r="BC20" s="128"/>
      <c r="BD20" s="128"/>
      <c r="BE20" s="128"/>
      <c r="BF20" s="128"/>
      <c r="BG20" s="128"/>
      <c r="BH20" s="128"/>
    </row>
    <row r="21" spans="1:60" s="66" customFormat="1" ht="97.5" customHeight="1" thickBot="1" x14ac:dyDescent="0.35">
      <c r="A21" s="167" t="s">
        <v>7</v>
      </c>
      <c r="B21" s="168" t="s">
        <v>3</v>
      </c>
      <c r="C21" s="168" t="s">
        <v>29</v>
      </c>
      <c r="D21" s="169"/>
      <c r="E21" s="172">
        <v>5338.9</v>
      </c>
      <c r="F21" s="168">
        <v>5017.7</v>
      </c>
      <c r="G21" s="168">
        <v>6408.1</v>
      </c>
      <c r="H21" s="168">
        <v>6408.1</v>
      </c>
      <c r="I21" s="168">
        <v>6408.1</v>
      </c>
      <c r="J21" s="171" t="s">
        <v>224</v>
      </c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28"/>
      <c r="AC21" s="128"/>
      <c r="AD21" s="128"/>
      <c r="AE21" s="128"/>
      <c r="AF21" s="128"/>
      <c r="AG21" s="128"/>
      <c r="AH21" s="128"/>
      <c r="AI21" s="128"/>
      <c r="AJ21" s="128"/>
      <c r="AK21" s="128"/>
      <c r="AL21" s="128"/>
      <c r="AM21" s="128"/>
      <c r="AN21" s="128"/>
      <c r="AO21" s="128"/>
      <c r="AP21" s="128"/>
      <c r="AQ21" s="128"/>
      <c r="AR21" s="128"/>
      <c r="AS21" s="128"/>
      <c r="AT21" s="128"/>
      <c r="AU21" s="128"/>
      <c r="AV21" s="128"/>
      <c r="AW21" s="128"/>
      <c r="AX21" s="128"/>
      <c r="AY21" s="128"/>
      <c r="AZ21" s="128"/>
      <c r="BA21" s="128"/>
      <c r="BB21" s="128"/>
      <c r="BC21" s="128"/>
      <c r="BD21" s="128"/>
      <c r="BE21" s="128"/>
      <c r="BF21" s="128"/>
      <c r="BG21" s="128"/>
      <c r="BH21" s="128"/>
    </row>
    <row r="22" spans="1:60" s="66" customFormat="1" ht="72" customHeight="1" thickBot="1" x14ac:dyDescent="0.35">
      <c r="A22" s="167" t="s">
        <v>163</v>
      </c>
      <c r="B22" s="168" t="s">
        <v>3</v>
      </c>
      <c r="C22" s="168" t="s">
        <v>29</v>
      </c>
      <c r="D22" s="169" t="s">
        <v>32</v>
      </c>
      <c r="E22" s="172">
        <v>35.4</v>
      </c>
      <c r="F22" s="172">
        <v>40</v>
      </c>
      <c r="G22" s="172">
        <v>40</v>
      </c>
      <c r="H22" s="172">
        <v>40</v>
      </c>
      <c r="I22" s="172">
        <v>40</v>
      </c>
      <c r="J22" s="173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8"/>
      <c r="AA22" s="128"/>
      <c r="AB22" s="128"/>
      <c r="AC22" s="128"/>
      <c r="AD22" s="128"/>
      <c r="AE22" s="128"/>
      <c r="AF22" s="128"/>
      <c r="AG22" s="128"/>
      <c r="AH22" s="128"/>
      <c r="AI22" s="128"/>
      <c r="AJ22" s="128"/>
      <c r="AK22" s="128"/>
      <c r="AL22" s="128"/>
      <c r="AM22" s="128"/>
      <c r="AN22" s="128"/>
      <c r="AO22" s="128"/>
      <c r="AP22" s="128"/>
      <c r="AQ22" s="128"/>
      <c r="AR22" s="128"/>
      <c r="AS22" s="128"/>
      <c r="AT22" s="128"/>
      <c r="AU22" s="128"/>
      <c r="AV22" s="128"/>
      <c r="AW22" s="128"/>
      <c r="AX22" s="128"/>
      <c r="AY22" s="128"/>
      <c r="AZ22" s="128"/>
      <c r="BA22" s="128"/>
      <c r="BB22" s="128"/>
      <c r="BC22" s="128"/>
      <c r="BD22" s="128"/>
      <c r="BE22" s="128"/>
      <c r="BF22" s="128"/>
      <c r="BG22" s="128"/>
      <c r="BH22" s="128"/>
    </row>
    <row r="23" spans="1:60" s="66" customFormat="1" ht="72" customHeight="1" thickBot="1" x14ac:dyDescent="0.35">
      <c r="A23" s="174" t="s">
        <v>205</v>
      </c>
      <c r="B23" s="175" t="s">
        <v>3</v>
      </c>
      <c r="C23" s="175" t="s">
        <v>29</v>
      </c>
      <c r="D23" s="176"/>
      <c r="E23" s="197">
        <v>33086.699999999997</v>
      </c>
      <c r="F23" s="197">
        <v>33086.699999999997</v>
      </c>
      <c r="G23" s="197">
        <v>33086.699999999997</v>
      </c>
      <c r="H23" s="197">
        <v>33086.699999999997</v>
      </c>
      <c r="I23" s="177">
        <v>33086.699999999997</v>
      </c>
      <c r="J23" s="17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8"/>
      <c r="W23" s="128"/>
      <c r="X23" s="128"/>
      <c r="Y23" s="128"/>
      <c r="Z23" s="128"/>
      <c r="AA23" s="128"/>
      <c r="AB23" s="128"/>
      <c r="AC23" s="128"/>
      <c r="AD23" s="128"/>
      <c r="AE23" s="128"/>
      <c r="AF23" s="128"/>
      <c r="AG23" s="128"/>
      <c r="AH23" s="128"/>
      <c r="AI23" s="128"/>
      <c r="AJ23" s="128"/>
      <c r="AK23" s="128"/>
      <c r="AL23" s="128"/>
      <c r="AM23" s="128"/>
      <c r="AN23" s="128"/>
      <c r="AO23" s="128"/>
      <c r="AP23" s="128"/>
      <c r="AQ23" s="128"/>
      <c r="AR23" s="128"/>
      <c r="AS23" s="128"/>
      <c r="AT23" s="128"/>
      <c r="AU23" s="128"/>
      <c r="AV23" s="128"/>
      <c r="AW23" s="128"/>
      <c r="AX23" s="128"/>
      <c r="AY23" s="128"/>
      <c r="AZ23" s="128"/>
      <c r="BA23" s="128"/>
      <c r="BB23" s="128"/>
      <c r="BC23" s="128"/>
      <c r="BD23" s="128"/>
      <c r="BE23" s="128"/>
      <c r="BF23" s="128"/>
      <c r="BG23" s="128"/>
      <c r="BH23" s="128"/>
    </row>
    <row r="24" spans="1:60" s="66" customFormat="1" ht="76.5" customHeight="1" thickBot="1" x14ac:dyDescent="0.4">
      <c r="A24" s="174" t="s">
        <v>64</v>
      </c>
      <c r="B24" s="175" t="s">
        <v>158</v>
      </c>
      <c r="C24" s="175" t="s">
        <v>12</v>
      </c>
      <c r="D24" s="176"/>
      <c r="E24" s="177">
        <v>10</v>
      </c>
      <c r="F24" s="177">
        <v>10</v>
      </c>
      <c r="G24" s="177">
        <v>10</v>
      </c>
      <c r="H24" s="177">
        <v>10</v>
      </c>
      <c r="I24" s="177">
        <v>10</v>
      </c>
      <c r="J24" s="179"/>
      <c r="K24" s="128"/>
      <c r="L24" s="128"/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8"/>
      <c r="AN24" s="128"/>
      <c r="AO24" s="128"/>
      <c r="AP24" s="128"/>
      <c r="AQ24" s="128"/>
      <c r="AR24" s="128"/>
      <c r="AS24" s="128"/>
      <c r="AT24" s="128"/>
      <c r="AU24" s="128"/>
      <c r="AV24" s="128"/>
      <c r="AW24" s="128"/>
      <c r="AX24" s="128"/>
      <c r="AY24" s="128"/>
      <c r="AZ24" s="128"/>
      <c r="BA24" s="128"/>
      <c r="BB24" s="128"/>
      <c r="BC24" s="128"/>
      <c r="BD24" s="128"/>
      <c r="BE24" s="128"/>
      <c r="BF24" s="128"/>
      <c r="BG24" s="128"/>
      <c r="BH24" s="128"/>
    </row>
    <row r="25" spans="1:60" ht="63" customHeight="1" thickBot="1" x14ac:dyDescent="0.4">
      <c r="A25" s="180" t="s">
        <v>9</v>
      </c>
      <c r="B25" s="156" t="s">
        <v>3</v>
      </c>
      <c r="C25" s="156" t="s">
        <v>33</v>
      </c>
      <c r="D25" s="157" t="s">
        <v>34</v>
      </c>
      <c r="E25" s="157">
        <v>2276</v>
      </c>
      <c r="F25" s="157">
        <v>19869.5</v>
      </c>
      <c r="G25" s="157">
        <v>15869.5</v>
      </c>
      <c r="H25" s="157">
        <v>19869.5</v>
      </c>
      <c r="I25" s="157">
        <v>19869.5</v>
      </c>
      <c r="J25" s="181" t="s">
        <v>225</v>
      </c>
      <c r="K25" s="128"/>
      <c r="L25" s="128"/>
      <c r="M25" s="128"/>
      <c r="N25" s="128"/>
      <c r="O25" s="128"/>
      <c r="P25" s="128"/>
      <c r="Q25" s="128"/>
      <c r="R25" s="128"/>
      <c r="S25" s="128"/>
      <c r="T25" s="128"/>
      <c r="U25" s="128"/>
      <c r="V25" s="128"/>
      <c r="W25" s="128"/>
      <c r="X25" s="128"/>
      <c r="Y25" s="128"/>
      <c r="Z25" s="128"/>
      <c r="AA25" s="128"/>
      <c r="AB25" s="128"/>
      <c r="AC25" s="128"/>
      <c r="AD25" s="128"/>
      <c r="AE25" s="128"/>
      <c r="AF25" s="128"/>
      <c r="AG25" s="128"/>
      <c r="AH25" s="128"/>
      <c r="AI25" s="128"/>
      <c r="AJ25" s="128"/>
      <c r="AK25" s="128"/>
      <c r="AL25" s="128"/>
    </row>
    <row r="26" spans="1:60" ht="82.5" customHeight="1" thickBot="1" x14ac:dyDescent="0.35">
      <c r="A26" s="180" t="s">
        <v>49</v>
      </c>
      <c r="B26" s="156" t="s">
        <v>3</v>
      </c>
      <c r="C26" s="156" t="s">
        <v>33</v>
      </c>
      <c r="D26" s="159" t="s">
        <v>63</v>
      </c>
      <c r="E26" s="158">
        <v>0</v>
      </c>
      <c r="F26" s="159">
        <v>56160.3</v>
      </c>
      <c r="G26" s="159">
        <v>41160.300000000003</v>
      </c>
      <c r="H26" s="159">
        <v>45913.2</v>
      </c>
      <c r="I26" s="159">
        <v>41922.5</v>
      </c>
      <c r="J26" s="182" t="s">
        <v>226</v>
      </c>
    </row>
    <row r="27" spans="1:60" ht="24" customHeight="1" x14ac:dyDescent="0.3">
      <c r="A27" s="217" t="s">
        <v>206</v>
      </c>
      <c r="B27" s="220" t="s">
        <v>3</v>
      </c>
      <c r="C27" s="220" t="s">
        <v>29</v>
      </c>
      <c r="D27" s="208" t="s">
        <v>30</v>
      </c>
      <c r="E27" s="208">
        <v>4669.7</v>
      </c>
      <c r="F27" s="211">
        <v>4767.8</v>
      </c>
      <c r="G27" s="211">
        <v>4567.8</v>
      </c>
      <c r="H27" s="211">
        <v>4567.8</v>
      </c>
      <c r="I27" s="211">
        <v>4567.8</v>
      </c>
      <c r="J27" s="208" t="s">
        <v>207</v>
      </c>
    </row>
    <row r="28" spans="1:60" ht="24" customHeight="1" x14ac:dyDescent="0.3">
      <c r="A28" s="218"/>
      <c r="B28" s="221"/>
      <c r="C28" s="221"/>
      <c r="D28" s="209"/>
      <c r="E28" s="209"/>
      <c r="F28" s="212"/>
      <c r="G28" s="212"/>
      <c r="H28" s="212"/>
      <c r="I28" s="212"/>
      <c r="J28" s="209"/>
    </row>
    <row r="29" spans="1:60" ht="24.75" customHeight="1" thickBot="1" x14ac:dyDescent="0.35">
      <c r="A29" s="219"/>
      <c r="B29" s="222"/>
      <c r="C29" s="222"/>
      <c r="D29" s="210"/>
      <c r="E29" s="210"/>
      <c r="F29" s="213"/>
      <c r="G29" s="213"/>
      <c r="H29" s="213"/>
      <c r="I29" s="213"/>
      <c r="J29" s="210"/>
    </row>
    <row r="30" spans="1:60" ht="54" customHeight="1" thickBot="1" x14ac:dyDescent="0.35">
      <c r="A30" s="155" t="s">
        <v>208</v>
      </c>
      <c r="B30" s="156" t="s">
        <v>3</v>
      </c>
      <c r="C30" s="156" t="s">
        <v>29</v>
      </c>
      <c r="D30" s="157" t="s">
        <v>28</v>
      </c>
      <c r="E30" s="157">
        <v>0</v>
      </c>
      <c r="F30" s="158">
        <v>0</v>
      </c>
      <c r="G30" s="158">
        <v>553.4</v>
      </c>
      <c r="H30" s="158">
        <v>553.4</v>
      </c>
      <c r="I30" s="158">
        <v>553.4</v>
      </c>
      <c r="J30" s="157"/>
    </row>
    <row r="31" spans="1:60" ht="54" customHeight="1" thickBot="1" x14ac:dyDescent="0.35">
      <c r="A31" s="155" t="s">
        <v>230</v>
      </c>
      <c r="B31" s="156" t="s">
        <v>35</v>
      </c>
      <c r="C31" s="156" t="s">
        <v>88</v>
      </c>
      <c r="D31" s="157" t="s">
        <v>28</v>
      </c>
      <c r="E31" s="157">
        <v>0</v>
      </c>
      <c r="F31" s="158">
        <v>0</v>
      </c>
      <c r="G31" s="183">
        <v>99</v>
      </c>
      <c r="H31" s="183">
        <v>99</v>
      </c>
      <c r="I31" s="183">
        <v>99</v>
      </c>
      <c r="J31" s="157"/>
    </row>
    <row r="32" spans="1:60" ht="54" customHeight="1" thickBot="1" x14ac:dyDescent="0.35">
      <c r="A32" s="155" t="s">
        <v>209</v>
      </c>
      <c r="B32" s="156" t="s">
        <v>3</v>
      </c>
      <c r="C32" s="156" t="s">
        <v>29</v>
      </c>
      <c r="D32" s="157" t="s">
        <v>28</v>
      </c>
      <c r="E32" s="157">
        <v>431.5</v>
      </c>
      <c r="F32" s="158">
        <v>820</v>
      </c>
      <c r="G32" s="158">
        <v>680</v>
      </c>
      <c r="H32" s="158">
        <v>680</v>
      </c>
      <c r="I32" s="158">
        <v>680</v>
      </c>
      <c r="J32" s="157"/>
    </row>
    <row r="33" spans="1:19" ht="86.25" customHeight="1" thickBot="1" x14ac:dyDescent="0.35">
      <c r="A33" s="155" t="s">
        <v>210</v>
      </c>
      <c r="B33" s="156" t="s">
        <v>3</v>
      </c>
      <c r="C33" s="156" t="s">
        <v>29</v>
      </c>
      <c r="D33" s="157" t="s">
        <v>28</v>
      </c>
      <c r="E33" s="157">
        <v>50</v>
      </c>
      <c r="F33" s="158">
        <v>948</v>
      </c>
      <c r="G33" s="158">
        <v>948</v>
      </c>
      <c r="H33" s="158">
        <v>948</v>
      </c>
      <c r="I33" s="158">
        <v>948</v>
      </c>
      <c r="J33" s="157" t="s">
        <v>213</v>
      </c>
    </row>
    <row r="34" spans="1:19" ht="54" customHeight="1" thickBot="1" x14ac:dyDescent="0.35">
      <c r="A34" s="155" t="s">
        <v>211</v>
      </c>
      <c r="B34" s="156" t="s">
        <v>3</v>
      </c>
      <c r="C34" s="156" t="s">
        <v>29</v>
      </c>
      <c r="D34" s="157" t="s">
        <v>28</v>
      </c>
      <c r="E34" s="157">
        <v>184.5</v>
      </c>
      <c r="F34" s="158">
        <v>1500</v>
      </c>
      <c r="G34" s="158">
        <v>1500</v>
      </c>
      <c r="H34" s="158">
        <v>1500</v>
      </c>
      <c r="I34" s="158">
        <v>1500</v>
      </c>
      <c r="J34" s="157" t="s">
        <v>212</v>
      </c>
    </row>
    <row r="35" spans="1:19" ht="54" customHeight="1" thickBot="1" x14ac:dyDescent="0.35">
      <c r="A35" s="155" t="s">
        <v>214</v>
      </c>
      <c r="B35" s="156" t="s">
        <v>3</v>
      </c>
      <c r="C35" s="156" t="s">
        <v>29</v>
      </c>
      <c r="D35" s="157" t="s">
        <v>28</v>
      </c>
      <c r="E35" s="157">
        <v>420</v>
      </c>
      <c r="F35" s="158">
        <v>970</v>
      </c>
      <c r="G35" s="158">
        <v>420</v>
      </c>
      <c r="H35" s="158">
        <v>420</v>
      </c>
      <c r="I35" s="158">
        <v>420</v>
      </c>
      <c r="J35" s="157" t="s">
        <v>215</v>
      </c>
    </row>
    <row r="36" spans="1:19" ht="44.25" customHeight="1" thickBot="1" x14ac:dyDescent="0.35">
      <c r="A36" s="155" t="s">
        <v>64</v>
      </c>
      <c r="B36" s="156" t="s">
        <v>35</v>
      </c>
      <c r="C36" s="156" t="s">
        <v>12</v>
      </c>
      <c r="D36" s="157" t="s">
        <v>28</v>
      </c>
      <c r="E36" s="157">
        <v>10</v>
      </c>
      <c r="F36" s="157">
        <v>10</v>
      </c>
      <c r="G36" s="157">
        <v>10</v>
      </c>
      <c r="H36" s="157">
        <v>10</v>
      </c>
      <c r="I36" s="157">
        <v>10</v>
      </c>
      <c r="J36" s="157"/>
      <c r="S36" s="129"/>
    </row>
    <row r="37" spans="1:19" ht="54" customHeight="1" thickBot="1" x14ac:dyDescent="0.35">
      <c r="A37" s="155" t="s">
        <v>164</v>
      </c>
      <c r="B37" s="156" t="s">
        <v>18</v>
      </c>
      <c r="C37" s="156" t="s">
        <v>52</v>
      </c>
      <c r="D37" s="182" t="s">
        <v>36</v>
      </c>
      <c r="E37" s="158">
        <v>207.7</v>
      </c>
      <c r="F37" s="158">
        <v>239</v>
      </c>
      <c r="G37" s="158">
        <v>239</v>
      </c>
      <c r="H37" s="158">
        <v>239</v>
      </c>
      <c r="I37" s="158">
        <v>239</v>
      </c>
      <c r="J37" s="156" t="s">
        <v>65</v>
      </c>
    </row>
    <row r="38" spans="1:19" ht="54" customHeight="1" thickBot="1" x14ac:dyDescent="0.35">
      <c r="A38" s="155" t="s">
        <v>219</v>
      </c>
      <c r="B38" s="156" t="s">
        <v>3</v>
      </c>
      <c r="C38" s="156" t="s">
        <v>29</v>
      </c>
      <c r="D38" s="182" t="s">
        <v>28</v>
      </c>
      <c r="E38" s="158">
        <v>177.7</v>
      </c>
      <c r="F38" s="158">
        <v>200</v>
      </c>
      <c r="G38" s="158">
        <v>200</v>
      </c>
      <c r="H38" s="158">
        <v>200</v>
      </c>
      <c r="I38" s="158">
        <v>200</v>
      </c>
      <c r="J38" s="156"/>
    </row>
    <row r="39" spans="1:19" ht="60.75" customHeight="1" thickBot="1" x14ac:dyDescent="0.35">
      <c r="A39" s="155" t="s">
        <v>13</v>
      </c>
      <c r="B39" s="156" t="s">
        <v>37</v>
      </c>
      <c r="C39" s="156" t="s">
        <v>12</v>
      </c>
      <c r="D39" s="157" t="s">
        <v>36</v>
      </c>
      <c r="E39" s="75">
        <v>1618.3</v>
      </c>
      <c r="F39" s="75">
        <v>4075</v>
      </c>
      <c r="G39" s="75">
        <v>4075</v>
      </c>
      <c r="H39" s="75">
        <v>4075</v>
      </c>
      <c r="I39" s="75">
        <v>4075</v>
      </c>
      <c r="J39" s="156" t="s">
        <v>216</v>
      </c>
    </row>
    <row r="40" spans="1:19" ht="60.75" customHeight="1" thickBot="1" x14ac:dyDescent="0.35">
      <c r="A40" s="155" t="s">
        <v>165</v>
      </c>
      <c r="B40" s="156" t="s">
        <v>3</v>
      </c>
      <c r="C40" s="156" t="s">
        <v>29</v>
      </c>
      <c r="D40" s="157" t="s">
        <v>36</v>
      </c>
      <c r="E40" s="148">
        <v>667.71</v>
      </c>
      <c r="F40" s="148">
        <f>9500/10</f>
        <v>950</v>
      </c>
      <c r="G40" s="148">
        <f t="shared" ref="G40:I40" si="0">9500/10</f>
        <v>950</v>
      </c>
      <c r="H40" s="148">
        <f t="shared" si="0"/>
        <v>950</v>
      </c>
      <c r="I40" s="148">
        <f t="shared" si="0"/>
        <v>950</v>
      </c>
      <c r="J40" s="156"/>
    </row>
    <row r="41" spans="1:19" ht="40.5" customHeight="1" thickBot="1" x14ac:dyDescent="0.35">
      <c r="A41" s="155" t="s">
        <v>15</v>
      </c>
      <c r="B41" s="156" t="s">
        <v>35</v>
      </c>
      <c r="C41" s="156" t="s">
        <v>12</v>
      </c>
      <c r="D41" s="157" t="s">
        <v>36</v>
      </c>
      <c r="E41" s="154">
        <v>2229.8000000000002</v>
      </c>
      <c r="F41" s="154">
        <v>1221.7</v>
      </c>
      <c r="G41" s="154">
        <v>1212.0999999999999</v>
      </c>
      <c r="H41" s="154">
        <v>1212.0999999999999</v>
      </c>
      <c r="I41" s="154">
        <v>1212.0999999999999</v>
      </c>
      <c r="J41" s="156" t="s">
        <v>39</v>
      </c>
    </row>
    <row r="42" spans="1:19" ht="46.5" customHeight="1" thickBot="1" x14ac:dyDescent="0.35">
      <c r="A42" s="155" t="s">
        <v>16</v>
      </c>
      <c r="B42" s="156" t="s">
        <v>18</v>
      </c>
      <c r="C42" s="156" t="s">
        <v>29</v>
      </c>
      <c r="D42" s="157" t="s">
        <v>36</v>
      </c>
      <c r="E42" s="157">
        <v>109.8</v>
      </c>
      <c r="F42" s="158">
        <v>110</v>
      </c>
      <c r="G42" s="157">
        <v>110</v>
      </c>
      <c r="H42" s="157">
        <v>110</v>
      </c>
      <c r="I42" s="157">
        <v>110</v>
      </c>
      <c r="J42" s="156"/>
    </row>
    <row r="43" spans="1:19" ht="20.25" x14ac:dyDescent="0.3">
      <c r="A43" s="67"/>
    </row>
    <row r="44" spans="1:19" ht="20.25" x14ac:dyDescent="0.3">
      <c r="A44" s="67"/>
    </row>
    <row r="45" spans="1:19" ht="20.25" x14ac:dyDescent="0.3">
      <c r="A45" s="67"/>
    </row>
    <row r="46" spans="1:19" ht="20.25" x14ac:dyDescent="0.3">
      <c r="A46" s="67"/>
    </row>
    <row r="47" spans="1:19" ht="20.25" x14ac:dyDescent="0.3">
      <c r="A47" s="67"/>
    </row>
    <row r="48" spans="1:19" ht="20.25" x14ac:dyDescent="0.3">
      <c r="A48" s="67"/>
    </row>
    <row r="49" spans="1:1" ht="20.25" x14ac:dyDescent="0.3">
      <c r="A49" s="67"/>
    </row>
    <row r="50" spans="1:1" ht="20.25" x14ac:dyDescent="0.3">
      <c r="A50" s="67"/>
    </row>
    <row r="51" spans="1:1" x14ac:dyDescent="0.3">
      <c r="A51" s="68"/>
    </row>
  </sheetData>
  <mergeCells count="22">
    <mergeCell ref="A1:J1"/>
    <mergeCell ref="J27:J29"/>
    <mergeCell ref="G27:G29"/>
    <mergeCell ref="H27:H29"/>
    <mergeCell ref="I27:I29"/>
    <mergeCell ref="A15:J15"/>
    <mergeCell ref="A27:A29"/>
    <mergeCell ref="B27:B29"/>
    <mergeCell ref="C27:C29"/>
    <mergeCell ref="D27:D29"/>
    <mergeCell ref="E27:E29"/>
    <mergeCell ref="F27:F29"/>
    <mergeCell ref="B4:J4"/>
    <mergeCell ref="B5:J5"/>
    <mergeCell ref="B6:J6"/>
    <mergeCell ref="J9:J10"/>
    <mergeCell ref="A11:J11"/>
    <mergeCell ref="A9:A10"/>
    <mergeCell ref="B9:B10"/>
    <mergeCell ref="C9:C10"/>
    <mergeCell ref="D9:D10"/>
    <mergeCell ref="E9:I9"/>
  </mergeCells>
  <pageMargins left="0.7" right="0.7" top="0.75" bottom="0.75" header="0.3" footer="0.3"/>
  <pageSetup paperSize="9" scale="36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F32"/>
  <sheetViews>
    <sheetView tabSelected="1" topLeftCell="DP1" zoomScale="55" zoomScaleNormal="55" workbookViewId="0">
      <selection activeCell="EG8" sqref="EG8:EK8"/>
    </sheetView>
  </sheetViews>
  <sheetFormatPr defaultColWidth="9.140625" defaultRowHeight="85.5" customHeight="1" x14ac:dyDescent="0.35"/>
  <cols>
    <col min="1" max="1" width="43.85546875" style="53" customWidth="1"/>
    <col min="2" max="2" width="21.85546875" style="53" customWidth="1"/>
    <col min="3" max="3" width="16.28515625" style="53" customWidth="1"/>
    <col min="4" max="4" width="15.7109375" style="53" customWidth="1"/>
    <col min="5" max="5" width="12.28515625" style="53" bestFit="1" customWidth="1"/>
    <col min="6" max="6" width="11.85546875" style="53" bestFit="1" customWidth="1"/>
    <col min="7" max="7" width="12.7109375" style="53" customWidth="1"/>
    <col min="8" max="8" width="12.42578125" style="53" customWidth="1"/>
    <col min="9" max="9" width="12.5703125" style="53" customWidth="1"/>
    <col min="10" max="10" width="13.140625" style="53" customWidth="1"/>
    <col min="11" max="11" width="11.85546875" style="53" customWidth="1"/>
    <col min="12" max="12" width="16.140625" style="53" customWidth="1"/>
    <col min="13" max="13" width="12.42578125" style="53" customWidth="1"/>
    <col min="14" max="14" width="12.5703125" style="53" customWidth="1"/>
    <col min="15" max="15" width="13.140625" style="53" customWidth="1"/>
    <col min="16" max="20" width="11.85546875" style="53" customWidth="1"/>
    <col min="21" max="21" width="15.28515625" style="53" customWidth="1"/>
    <col min="22" max="22" width="12.7109375" style="53" customWidth="1"/>
    <col min="23" max="23" width="12.42578125" style="53" customWidth="1"/>
    <col min="24" max="24" width="12.5703125" style="53" customWidth="1"/>
    <col min="25" max="25" width="13.140625" style="53" customWidth="1"/>
    <col min="26" max="31" width="11.85546875" style="53" customWidth="1"/>
    <col min="32" max="32" width="14.140625" style="53" customWidth="1"/>
    <col min="33" max="33" width="18.28515625" style="53" customWidth="1"/>
    <col min="34" max="34" width="14.140625" style="53" customWidth="1"/>
    <col min="35" max="40" width="11.85546875" style="53" customWidth="1"/>
    <col min="41" max="41" width="15.42578125" style="53" customWidth="1"/>
    <col min="42" max="42" width="15.140625" style="53" customWidth="1"/>
    <col min="43" max="45" width="11.28515625" style="53" customWidth="1"/>
    <col min="46" max="46" width="13.42578125" style="53" customWidth="1"/>
    <col min="47" max="56" width="11.28515625" style="53" customWidth="1"/>
    <col min="57" max="57" width="17.28515625" style="53" customWidth="1"/>
    <col min="58" max="58" width="18" style="53" customWidth="1"/>
    <col min="59" max="59" width="17.5703125" style="53" customWidth="1"/>
    <col min="60" max="60" width="18.5703125" style="53" customWidth="1"/>
    <col min="61" max="61" width="18.28515625" style="53" customWidth="1"/>
    <col min="62" max="62" width="17" style="53" customWidth="1"/>
    <col min="63" max="64" width="17.5703125" style="53" customWidth="1"/>
    <col min="65" max="65" width="16.28515625" style="53" customWidth="1"/>
    <col min="66" max="66" width="16" style="53" customWidth="1"/>
    <col min="67" max="67" width="15.7109375" style="53" customWidth="1"/>
    <col min="68" max="68" width="20.28515625" style="53" customWidth="1"/>
    <col min="69" max="69" width="16.85546875" style="53" customWidth="1"/>
    <col min="70" max="70" width="18.140625" style="53" customWidth="1"/>
    <col min="71" max="71" width="18.85546875" style="53" customWidth="1"/>
    <col min="72" max="72" width="16.85546875" style="53" customWidth="1"/>
    <col min="73" max="73" width="17.5703125" style="53" customWidth="1"/>
    <col min="74" max="74" width="23.5703125" style="53" customWidth="1"/>
    <col min="75" max="76" width="18.85546875" style="53" customWidth="1"/>
    <col min="77" max="77" width="16" style="53" customWidth="1"/>
    <col min="78" max="78" width="17.5703125" style="53" customWidth="1"/>
    <col min="79" max="79" width="22" style="53" customWidth="1"/>
    <col min="80" max="80" width="20.42578125" style="53" customWidth="1"/>
    <col min="81" max="81" width="18.140625" style="53" customWidth="1"/>
    <col min="82" max="82" width="16.85546875" style="53" customWidth="1"/>
    <col min="83" max="83" width="26.42578125" style="53" customWidth="1"/>
    <col min="84" max="84" width="18.85546875" style="53" customWidth="1"/>
    <col min="85" max="85" width="22" style="53" customWidth="1"/>
    <col min="86" max="86" width="22.5703125" style="53" customWidth="1"/>
    <col min="87" max="87" width="23.28515625" style="53" customWidth="1"/>
    <col min="88" max="88" width="18.5703125" style="53" customWidth="1"/>
    <col min="89" max="89" width="24.28515625" style="53" customWidth="1"/>
    <col min="90" max="90" width="16.5703125" style="53" customWidth="1"/>
    <col min="91" max="91" width="20.140625" style="53" customWidth="1"/>
    <col min="92" max="102" width="20.7109375" style="53" customWidth="1"/>
    <col min="103" max="117" width="11.85546875" style="53" customWidth="1"/>
    <col min="118" max="118" width="19.7109375" style="53" customWidth="1"/>
    <col min="119" max="121" width="11.85546875" style="53" customWidth="1"/>
    <col min="122" max="123" width="11.7109375" style="53" customWidth="1"/>
    <col min="124" max="124" width="16.140625" style="53" customWidth="1"/>
    <col min="125" max="125" width="16.7109375" style="53" customWidth="1"/>
    <col min="126" max="126" width="15.5703125" style="53" customWidth="1"/>
    <col min="127" max="127" width="11.7109375" style="53" customWidth="1"/>
    <col min="128" max="128" width="14" style="53" customWidth="1"/>
    <col min="129" max="136" width="11.7109375" style="53" customWidth="1"/>
    <col min="137" max="137" width="22.7109375" style="53" customWidth="1"/>
    <col min="138" max="138" width="21.5703125" style="53" customWidth="1"/>
    <col min="139" max="139" width="23.85546875" style="53" customWidth="1"/>
    <col min="140" max="140" width="23.140625" style="53" customWidth="1"/>
    <col min="141" max="141" width="20.5703125" style="53" customWidth="1"/>
    <col min="142" max="142" width="29.7109375" style="53" customWidth="1"/>
    <col min="143" max="152" width="11.7109375" style="53" customWidth="1"/>
    <col min="153" max="153" width="20" style="53" customWidth="1"/>
    <col min="154" max="154" width="27.140625" style="53" customWidth="1"/>
    <col min="155" max="155" width="23.28515625" style="53" customWidth="1"/>
    <col min="156" max="156" width="20.85546875" style="53" customWidth="1"/>
    <col min="157" max="157" width="21.28515625" style="53" customWidth="1"/>
    <col min="158" max="158" width="16.5703125" style="53" customWidth="1"/>
    <col min="159" max="159" width="17.42578125" style="53" customWidth="1"/>
    <col min="160" max="160" width="21.140625" style="53" customWidth="1"/>
    <col min="161" max="161" width="18" style="53" customWidth="1"/>
    <col min="162" max="162" width="16.5703125" style="53" customWidth="1"/>
    <col min="163" max="16384" width="9.140625" style="53"/>
  </cols>
  <sheetData>
    <row r="1" spans="1:141" ht="85.5" customHeight="1" x14ac:dyDescent="0.35">
      <c r="A1" s="57"/>
    </row>
    <row r="2" spans="1:141" ht="85.5" customHeight="1" thickBot="1" x14ac:dyDescent="0.4">
      <c r="A2" s="54" t="s">
        <v>177</v>
      </c>
    </row>
    <row r="3" spans="1:141" ht="85.5" customHeight="1" x14ac:dyDescent="0.35">
      <c r="A3" s="241" t="s">
        <v>178</v>
      </c>
      <c r="B3" s="244" t="s">
        <v>50</v>
      </c>
      <c r="C3" s="245"/>
      <c r="D3" s="245"/>
      <c r="E3" s="245"/>
      <c r="F3" s="246"/>
      <c r="G3" s="244" t="s">
        <v>48</v>
      </c>
      <c r="H3" s="245"/>
      <c r="I3" s="245"/>
      <c r="J3" s="245"/>
      <c r="K3" s="246"/>
      <c r="L3" s="226" t="s">
        <v>198</v>
      </c>
      <c r="M3" s="227"/>
      <c r="N3" s="227"/>
      <c r="O3" s="227"/>
      <c r="P3" s="228"/>
      <c r="Q3" s="226" t="s">
        <v>199</v>
      </c>
      <c r="R3" s="227"/>
      <c r="S3" s="227"/>
      <c r="T3" s="227"/>
      <c r="U3" s="228"/>
      <c r="V3" s="226" t="s">
        <v>86</v>
      </c>
      <c r="W3" s="227"/>
      <c r="X3" s="227"/>
      <c r="Y3" s="227"/>
      <c r="Z3" s="228"/>
      <c r="AA3" s="226" t="s">
        <v>85</v>
      </c>
      <c r="AB3" s="227"/>
      <c r="AC3" s="227"/>
      <c r="AD3" s="227"/>
      <c r="AE3" s="228"/>
      <c r="AF3" s="226" t="s">
        <v>6</v>
      </c>
      <c r="AG3" s="227"/>
      <c r="AH3" s="227"/>
      <c r="AI3" s="227"/>
      <c r="AJ3" s="227"/>
      <c r="AK3" s="135"/>
      <c r="AL3" s="136"/>
      <c r="AM3" s="136"/>
      <c r="AN3" s="136"/>
      <c r="AO3" s="137"/>
      <c r="AP3" s="226" t="s">
        <v>7</v>
      </c>
      <c r="AQ3" s="227"/>
      <c r="AR3" s="227"/>
      <c r="AS3" s="227"/>
      <c r="AT3" s="228"/>
      <c r="AU3" s="226" t="s">
        <v>162</v>
      </c>
      <c r="AV3" s="227"/>
      <c r="AW3" s="227"/>
      <c r="AX3" s="227"/>
      <c r="AY3" s="228"/>
      <c r="AZ3" s="226" t="s">
        <v>64</v>
      </c>
      <c r="BA3" s="227"/>
      <c r="BB3" s="227"/>
      <c r="BC3" s="227"/>
      <c r="BD3" s="228"/>
      <c r="BE3" s="226" t="s">
        <v>40</v>
      </c>
      <c r="BF3" s="227"/>
      <c r="BG3" s="227"/>
      <c r="BH3" s="227"/>
      <c r="BI3" s="228"/>
      <c r="BJ3" s="260" t="s">
        <v>9</v>
      </c>
      <c r="BK3" s="261"/>
      <c r="BL3" s="261"/>
      <c r="BM3" s="261"/>
      <c r="BN3" s="262"/>
      <c r="BO3" s="260" t="s">
        <v>10</v>
      </c>
      <c r="BP3" s="261"/>
      <c r="BQ3" s="261"/>
      <c r="BR3" s="261"/>
      <c r="BS3" s="262"/>
      <c r="BT3" s="122"/>
      <c r="BU3" s="122"/>
      <c r="BV3" s="122"/>
      <c r="BW3" s="122"/>
      <c r="BX3" s="122"/>
      <c r="BY3" s="260" t="s">
        <v>221</v>
      </c>
      <c r="BZ3" s="261"/>
      <c r="CA3" s="261"/>
      <c r="CB3" s="261"/>
      <c r="CC3" s="262"/>
      <c r="CD3" s="260" t="s">
        <v>201</v>
      </c>
      <c r="CE3" s="261"/>
      <c r="CF3" s="261"/>
      <c r="CG3" s="261"/>
      <c r="CH3" s="262"/>
      <c r="CI3" s="260" t="s">
        <v>11</v>
      </c>
      <c r="CJ3" s="261"/>
      <c r="CK3" s="261"/>
      <c r="CL3" s="261"/>
      <c r="CM3" s="262"/>
      <c r="CN3" s="260" t="s">
        <v>41</v>
      </c>
      <c r="CO3" s="261"/>
      <c r="CP3" s="261"/>
      <c r="CQ3" s="261"/>
      <c r="CR3" s="262"/>
      <c r="CS3" s="260" t="s">
        <v>211</v>
      </c>
      <c r="CT3" s="261"/>
      <c r="CU3" s="261"/>
      <c r="CV3" s="261"/>
      <c r="CW3" s="262"/>
      <c r="CX3" s="260" t="s">
        <v>47</v>
      </c>
      <c r="CY3" s="261"/>
      <c r="CZ3" s="261"/>
      <c r="DA3" s="261"/>
      <c r="DB3" s="262"/>
      <c r="DC3" s="260" t="s">
        <v>203</v>
      </c>
      <c r="DD3" s="261"/>
      <c r="DE3" s="261"/>
      <c r="DF3" s="261"/>
      <c r="DG3" s="262"/>
      <c r="DH3" s="260" t="s">
        <v>222</v>
      </c>
      <c r="DI3" s="261"/>
      <c r="DJ3" s="261"/>
      <c r="DK3" s="261"/>
      <c r="DL3" s="262"/>
      <c r="DM3" s="260" t="s">
        <v>13</v>
      </c>
      <c r="DN3" s="261"/>
      <c r="DO3" s="261"/>
      <c r="DP3" s="261"/>
      <c r="DQ3" s="262"/>
      <c r="DR3" s="260" t="s">
        <v>220</v>
      </c>
      <c r="DS3" s="261"/>
      <c r="DT3" s="261"/>
      <c r="DU3" s="261"/>
      <c r="DV3" s="262"/>
      <c r="DW3" s="260" t="s">
        <v>15</v>
      </c>
      <c r="DX3" s="261"/>
      <c r="DY3" s="261"/>
      <c r="DZ3" s="261"/>
      <c r="EA3" s="262"/>
      <c r="EB3" s="260" t="s">
        <v>16</v>
      </c>
      <c r="EC3" s="261"/>
      <c r="ED3" s="261"/>
      <c r="EE3" s="261"/>
      <c r="EF3" s="262"/>
      <c r="EG3" s="253" t="s">
        <v>179</v>
      </c>
      <c r="EH3" s="254"/>
      <c r="EI3" s="254"/>
      <c r="EJ3" s="254"/>
      <c r="EK3" s="254"/>
    </row>
    <row r="4" spans="1:141" ht="85.5" customHeight="1" thickBot="1" x14ac:dyDescent="0.4">
      <c r="A4" s="242"/>
      <c r="B4" s="247"/>
      <c r="C4" s="248"/>
      <c r="D4" s="248"/>
      <c r="E4" s="248"/>
      <c r="F4" s="249"/>
      <c r="G4" s="250"/>
      <c r="H4" s="251"/>
      <c r="I4" s="251"/>
      <c r="J4" s="251"/>
      <c r="K4" s="252"/>
      <c r="L4" s="229"/>
      <c r="M4" s="230"/>
      <c r="N4" s="230"/>
      <c r="O4" s="230"/>
      <c r="P4" s="231"/>
      <c r="Q4" s="229"/>
      <c r="R4" s="230"/>
      <c r="S4" s="230"/>
      <c r="T4" s="230"/>
      <c r="U4" s="231"/>
      <c r="V4" s="229"/>
      <c r="W4" s="230"/>
      <c r="X4" s="230"/>
      <c r="Y4" s="230"/>
      <c r="Z4" s="231"/>
      <c r="AA4" s="229"/>
      <c r="AB4" s="230"/>
      <c r="AC4" s="230"/>
      <c r="AD4" s="230"/>
      <c r="AE4" s="231"/>
      <c r="AF4" s="229"/>
      <c r="AG4" s="230"/>
      <c r="AH4" s="230"/>
      <c r="AI4" s="230"/>
      <c r="AJ4" s="230"/>
      <c r="AK4" s="236" t="s">
        <v>204</v>
      </c>
      <c r="AL4" s="237"/>
      <c r="AM4" s="237"/>
      <c r="AN4" s="237"/>
      <c r="AO4" s="238"/>
      <c r="AP4" s="229"/>
      <c r="AQ4" s="230"/>
      <c r="AR4" s="230"/>
      <c r="AS4" s="230"/>
      <c r="AT4" s="231"/>
      <c r="AU4" s="229"/>
      <c r="AV4" s="230"/>
      <c r="AW4" s="230"/>
      <c r="AX4" s="230"/>
      <c r="AY4" s="231"/>
      <c r="AZ4" s="229"/>
      <c r="BA4" s="230"/>
      <c r="BB4" s="230"/>
      <c r="BC4" s="230"/>
      <c r="BD4" s="231"/>
      <c r="BE4" s="229"/>
      <c r="BF4" s="230"/>
      <c r="BG4" s="230"/>
      <c r="BH4" s="230"/>
      <c r="BI4" s="231"/>
      <c r="BJ4" s="257"/>
      <c r="BK4" s="258"/>
      <c r="BL4" s="258"/>
      <c r="BM4" s="258"/>
      <c r="BN4" s="259"/>
      <c r="BO4" s="257"/>
      <c r="BP4" s="258"/>
      <c r="BQ4" s="258"/>
      <c r="BR4" s="258"/>
      <c r="BS4" s="259"/>
      <c r="BT4" s="257" t="s">
        <v>126</v>
      </c>
      <c r="BU4" s="258"/>
      <c r="BV4" s="258"/>
      <c r="BW4" s="258"/>
      <c r="BX4" s="259"/>
      <c r="BY4" s="257"/>
      <c r="BZ4" s="258"/>
      <c r="CA4" s="258"/>
      <c r="CB4" s="258"/>
      <c r="CC4" s="259"/>
      <c r="CD4" s="257"/>
      <c r="CE4" s="258"/>
      <c r="CF4" s="258"/>
      <c r="CG4" s="258"/>
      <c r="CH4" s="259"/>
      <c r="CI4" s="257"/>
      <c r="CJ4" s="258"/>
      <c r="CK4" s="258"/>
      <c r="CL4" s="258"/>
      <c r="CM4" s="259"/>
      <c r="CN4" s="257"/>
      <c r="CO4" s="258"/>
      <c r="CP4" s="258"/>
      <c r="CQ4" s="258"/>
      <c r="CR4" s="259"/>
      <c r="CS4" s="257"/>
      <c r="CT4" s="258"/>
      <c r="CU4" s="258"/>
      <c r="CV4" s="258"/>
      <c r="CW4" s="259"/>
      <c r="CX4" s="257"/>
      <c r="CY4" s="258"/>
      <c r="CZ4" s="258"/>
      <c r="DA4" s="258"/>
      <c r="DB4" s="259"/>
      <c r="DC4" s="257"/>
      <c r="DD4" s="258"/>
      <c r="DE4" s="258"/>
      <c r="DF4" s="258"/>
      <c r="DG4" s="259"/>
      <c r="DH4" s="257"/>
      <c r="DI4" s="258"/>
      <c r="DJ4" s="258"/>
      <c r="DK4" s="258"/>
      <c r="DL4" s="259"/>
      <c r="DM4" s="257"/>
      <c r="DN4" s="258"/>
      <c r="DO4" s="258"/>
      <c r="DP4" s="258"/>
      <c r="DQ4" s="259"/>
      <c r="DR4" s="257"/>
      <c r="DS4" s="258"/>
      <c r="DT4" s="258"/>
      <c r="DU4" s="258"/>
      <c r="DV4" s="259"/>
      <c r="DW4" s="257"/>
      <c r="DX4" s="258"/>
      <c r="DY4" s="258"/>
      <c r="DZ4" s="258"/>
      <c r="EA4" s="259"/>
      <c r="EB4" s="257"/>
      <c r="EC4" s="258"/>
      <c r="ED4" s="258"/>
      <c r="EE4" s="258"/>
      <c r="EF4" s="259"/>
      <c r="EG4" s="255"/>
      <c r="EH4" s="256"/>
      <c r="EI4" s="256"/>
      <c r="EJ4" s="256"/>
      <c r="EK4" s="256"/>
    </row>
    <row r="5" spans="1:141" ht="147.75" customHeight="1" thickBot="1" x14ac:dyDescent="0.4">
      <c r="A5" s="243"/>
      <c r="B5" s="69" t="s">
        <v>186</v>
      </c>
      <c r="C5" s="69" t="s">
        <v>187</v>
      </c>
      <c r="D5" s="69" t="s">
        <v>25</v>
      </c>
      <c r="E5" s="69" t="s">
        <v>197</v>
      </c>
      <c r="F5" s="70" t="s">
        <v>176</v>
      </c>
      <c r="G5" s="69" t="s">
        <v>186</v>
      </c>
      <c r="H5" s="69" t="s">
        <v>187</v>
      </c>
      <c r="I5" s="69" t="s">
        <v>25</v>
      </c>
      <c r="J5" s="69" t="s">
        <v>197</v>
      </c>
      <c r="K5" s="70" t="s">
        <v>176</v>
      </c>
      <c r="L5" s="69" t="s">
        <v>186</v>
      </c>
      <c r="M5" s="69" t="s">
        <v>187</v>
      </c>
      <c r="N5" s="69" t="s">
        <v>25</v>
      </c>
      <c r="O5" s="69" t="s">
        <v>197</v>
      </c>
      <c r="P5" s="70" t="s">
        <v>176</v>
      </c>
      <c r="Q5" s="69" t="s">
        <v>186</v>
      </c>
      <c r="R5" s="69" t="s">
        <v>187</v>
      </c>
      <c r="S5" s="69" t="s">
        <v>25</v>
      </c>
      <c r="T5" s="69" t="s">
        <v>197</v>
      </c>
      <c r="U5" s="70" t="s">
        <v>176</v>
      </c>
      <c r="V5" s="69" t="s">
        <v>186</v>
      </c>
      <c r="W5" s="69" t="s">
        <v>187</v>
      </c>
      <c r="X5" s="69" t="s">
        <v>25</v>
      </c>
      <c r="Y5" s="69" t="s">
        <v>197</v>
      </c>
      <c r="Z5" s="70" t="s">
        <v>176</v>
      </c>
      <c r="AA5" s="69" t="s">
        <v>186</v>
      </c>
      <c r="AB5" s="69" t="s">
        <v>187</v>
      </c>
      <c r="AC5" s="69" t="s">
        <v>25</v>
      </c>
      <c r="AD5" s="69" t="s">
        <v>197</v>
      </c>
      <c r="AE5" s="70" t="s">
        <v>176</v>
      </c>
      <c r="AF5" s="69" t="s">
        <v>186</v>
      </c>
      <c r="AG5" s="69" t="s">
        <v>187</v>
      </c>
      <c r="AH5" s="69" t="s">
        <v>25</v>
      </c>
      <c r="AI5" s="69" t="s">
        <v>197</v>
      </c>
      <c r="AJ5" s="70" t="s">
        <v>176</v>
      </c>
      <c r="AK5" s="69" t="s">
        <v>186</v>
      </c>
      <c r="AL5" s="69" t="s">
        <v>187</v>
      </c>
      <c r="AM5" s="69" t="s">
        <v>25</v>
      </c>
      <c r="AN5" s="69" t="s">
        <v>197</v>
      </c>
      <c r="AO5" s="70" t="s">
        <v>176</v>
      </c>
      <c r="AP5" s="69" t="s">
        <v>186</v>
      </c>
      <c r="AQ5" s="69" t="s">
        <v>187</v>
      </c>
      <c r="AR5" s="69" t="s">
        <v>25</v>
      </c>
      <c r="AS5" s="69" t="s">
        <v>197</v>
      </c>
      <c r="AT5" s="70" t="s">
        <v>176</v>
      </c>
      <c r="AU5" s="69" t="s">
        <v>186</v>
      </c>
      <c r="AV5" s="69" t="s">
        <v>187</v>
      </c>
      <c r="AW5" s="69" t="s">
        <v>25</v>
      </c>
      <c r="AX5" s="69" t="s">
        <v>197</v>
      </c>
      <c r="AY5" s="70" t="s">
        <v>176</v>
      </c>
      <c r="AZ5" s="69" t="s">
        <v>186</v>
      </c>
      <c r="BA5" s="69" t="s">
        <v>187</v>
      </c>
      <c r="BB5" s="69" t="s">
        <v>25</v>
      </c>
      <c r="BC5" s="69" t="s">
        <v>197</v>
      </c>
      <c r="BD5" s="70" t="s">
        <v>176</v>
      </c>
      <c r="BE5" s="69" t="s">
        <v>186</v>
      </c>
      <c r="BF5" s="69" t="s">
        <v>187</v>
      </c>
      <c r="BG5" s="69" t="s">
        <v>25</v>
      </c>
      <c r="BH5" s="69" t="s">
        <v>197</v>
      </c>
      <c r="BI5" s="70" t="s">
        <v>176</v>
      </c>
      <c r="BJ5" s="69" t="s">
        <v>186</v>
      </c>
      <c r="BK5" s="69" t="s">
        <v>187</v>
      </c>
      <c r="BL5" s="69" t="s">
        <v>25</v>
      </c>
      <c r="BM5" s="69" t="s">
        <v>197</v>
      </c>
      <c r="BN5" s="70" t="s">
        <v>176</v>
      </c>
      <c r="BO5" s="69" t="s">
        <v>186</v>
      </c>
      <c r="BP5" s="69" t="s">
        <v>187</v>
      </c>
      <c r="BQ5" s="69" t="s">
        <v>25</v>
      </c>
      <c r="BR5" s="69" t="s">
        <v>197</v>
      </c>
      <c r="BS5" s="70" t="s">
        <v>176</v>
      </c>
      <c r="BT5" s="69" t="s">
        <v>186</v>
      </c>
      <c r="BU5" s="69" t="s">
        <v>187</v>
      </c>
      <c r="BV5" s="69" t="s">
        <v>25</v>
      </c>
      <c r="BW5" s="69" t="s">
        <v>197</v>
      </c>
      <c r="BX5" s="70" t="s">
        <v>176</v>
      </c>
      <c r="BY5" s="69" t="s">
        <v>186</v>
      </c>
      <c r="BZ5" s="69" t="s">
        <v>187</v>
      </c>
      <c r="CA5" s="69" t="s">
        <v>25</v>
      </c>
      <c r="CB5" s="69" t="s">
        <v>197</v>
      </c>
      <c r="CC5" s="70" t="s">
        <v>176</v>
      </c>
      <c r="CD5" s="69" t="s">
        <v>186</v>
      </c>
      <c r="CE5" s="69" t="s">
        <v>187</v>
      </c>
      <c r="CF5" s="69" t="s">
        <v>25</v>
      </c>
      <c r="CG5" s="69" t="s">
        <v>197</v>
      </c>
      <c r="CH5" s="70" t="s">
        <v>176</v>
      </c>
      <c r="CI5" s="69" t="s">
        <v>186</v>
      </c>
      <c r="CJ5" s="69" t="s">
        <v>187</v>
      </c>
      <c r="CK5" s="69" t="s">
        <v>25</v>
      </c>
      <c r="CL5" s="69" t="s">
        <v>197</v>
      </c>
      <c r="CM5" s="70" t="s">
        <v>176</v>
      </c>
      <c r="CN5" s="69" t="s">
        <v>186</v>
      </c>
      <c r="CO5" s="69" t="s">
        <v>187</v>
      </c>
      <c r="CP5" s="69" t="s">
        <v>25</v>
      </c>
      <c r="CQ5" s="69" t="s">
        <v>197</v>
      </c>
      <c r="CR5" s="70" t="s">
        <v>176</v>
      </c>
      <c r="CS5" s="69" t="s">
        <v>186</v>
      </c>
      <c r="CT5" s="69" t="s">
        <v>187</v>
      </c>
      <c r="CU5" s="69" t="s">
        <v>25</v>
      </c>
      <c r="CV5" s="69" t="s">
        <v>197</v>
      </c>
      <c r="CW5" s="70" t="s">
        <v>176</v>
      </c>
      <c r="CX5" s="69" t="s">
        <v>186</v>
      </c>
      <c r="CY5" s="69" t="s">
        <v>187</v>
      </c>
      <c r="CZ5" s="69" t="s">
        <v>25</v>
      </c>
      <c r="DA5" s="69" t="s">
        <v>197</v>
      </c>
      <c r="DB5" s="70" t="s">
        <v>176</v>
      </c>
      <c r="DC5" s="69" t="s">
        <v>186</v>
      </c>
      <c r="DD5" s="69" t="s">
        <v>187</v>
      </c>
      <c r="DE5" s="69" t="s">
        <v>25</v>
      </c>
      <c r="DF5" s="69" t="s">
        <v>197</v>
      </c>
      <c r="DG5" s="70" t="s">
        <v>176</v>
      </c>
      <c r="DH5" s="69" t="s">
        <v>186</v>
      </c>
      <c r="DI5" s="69" t="s">
        <v>187</v>
      </c>
      <c r="DJ5" s="69" t="s">
        <v>25</v>
      </c>
      <c r="DK5" s="69" t="s">
        <v>197</v>
      </c>
      <c r="DL5" s="70" t="s">
        <v>176</v>
      </c>
      <c r="DM5" s="69" t="s">
        <v>186</v>
      </c>
      <c r="DN5" s="69" t="s">
        <v>187</v>
      </c>
      <c r="DO5" s="69" t="s">
        <v>25</v>
      </c>
      <c r="DP5" s="69" t="s">
        <v>197</v>
      </c>
      <c r="DQ5" s="70" t="s">
        <v>176</v>
      </c>
      <c r="DR5" s="69" t="s">
        <v>186</v>
      </c>
      <c r="DS5" s="69" t="s">
        <v>187</v>
      </c>
      <c r="DT5" s="69" t="s">
        <v>25</v>
      </c>
      <c r="DU5" s="69" t="s">
        <v>197</v>
      </c>
      <c r="DV5" s="70" t="s">
        <v>176</v>
      </c>
      <c r="DW5" s="69" t="s">
        <v>186</v>
      </c>
      <c r="DX5" s="69" t="s">
        <v>187</v>
      </c>
      <c r="DY5" s="69" t="s">
        <v>25</v>
      </c>
      <c r="DZ5" s="69" t="s">
        <v>197</v>
      </c>
      <c r="EA5" s="70" t="s">
        <v>176</v>
      </c>
      <c r="EB5" s="69" t="s">
        <v>186</v>
      </c>
      <c r="EC5" s="69" t="s">
        <v>187</v>
      </c>
      <c r="ED5" s="69" t="s">
        <v>25</v>
      </c>
      <c r="EE5" s="69" t="s">
        <v>197</v>
      </c>
      <c r="EF5" s="70" t="s">
        <v>176</v>
      </c>
      <c r="EG5" s="69" t="s">
        <v>186</v>
      </c>
      <c r="EH5" s="69" t="s">
        <v>187</v>
      </c>
      <c r="EI5" s="69" t="s">
        <v>25</v>
      </c>
      <c r="EJ5" s="69" t="s">
        <v>197</v>
      </c>
      <c r="EK5" s="70" t="s">
        <v>176</v>
      </c>
    </row>
    <row r="6" spans="1:141" ht="85.5" customHeight="1" x14ac:dyDescent="0.35">
      <c r="A6" s="71" t="s">
        <v>180</v>
      </c>
      <c r="B6" s="232" t="s">
        <v>1</v>
      </c>
      <c r="C6" s="234" t="s">
        <v>1</v>
      </c>
      <c r="D6" s="234" t="s">
        <v>1</v>
      </c>
      <c r="E6" s="234" t="s">
        <v>1</v>
      </c>
      <c r="F6" s="224" t="s">
        <v>1</v>
      </c>
      <c r="G6" s="232" t="s">
        <v>1</v>
      </c>
      <c r="H6" s="234" t="s">
        <v>1</v>
      </c>
      <c r="I6" s="234" t="s">
        <v>1</v>
      </c>
      <c r="J6" s="234" t="s">
        <v>1</v>
      </c>
      <c r="K6" s="224" t="s">
        <v>1</v>
      </c>
      <c r="L6" s="232" t="s">
        <v>1</v>
      </c>
      <c r="M6" s="234" t="s">
        <v>1</v>
      </c>
      <c r="N6" s="234" t="s">
        <v>1</v>
      </c>
      <c r="O6" s="234" t="s">
        <v>1</v>
      </c>
      <c r="P6" s="224" t="s">
        <v>1</v>
      </c>
      <c r="Q6" s="232" t="s">
        <v>1</v>
      </c>
      <c r="R6" s="234" t="s">
        <v>1</v>
      </c>
      <c r="S6" s="234" t="s">
        <v>1</v>
      </c>
      <c r="T6" s="234" t="s">
        <v>1</v>
      </c>
      <c r="U6" s="224" t="s">
        <v>1</v>
      </c>
      <c r="V6" s="232" t="s">
        <v>1</v>
      </c>
      <c r="W6" s="234" t="s">
        <v>1</v>
      </c>
      <c r="X6" s="234" t="s">
        <v>1</v>
      </c>
      <c r="Y6" s="234" t="s">
        <v>1</v>
      </c>
      <c r="Z6" s="224" t="s">
        <v>1</v>
      </c>
      <c r="AA6" s="232" t="s">
        <v>1</v>
      </c>
      <c r="AB6" s="234" t="s">
        <v>1</v>
      </c>
      <c r="AC6" s="234" t="s">
        <v>1</v>
      </c>
      <c r="AD6" s="234" t="s">
        <v>1</v>
      </c>
      <c r="AE6" s="224" t="s">
        <v>1</v>
      </c>
      <c r="AF6" s="232" t="s">
        <v>1</v>
      </c>
      <c r="AG6" s="234" t="s">
        <v>1</v>
      </c>
      <c r="AH6" s="234" t="s">
        <v>1</v>
      </c>
      <c r="AI6" s="234" t="s">
        <v>1</v>
      </c>
      <c r="AJ6" s="224" t="s">
        <v>1</v>
      </c>
      <c r="AK6" s="232" t="s">
        <v>1</v>
      </c>
      <c r="AL6" s="234" t="s">
        <v>1</v>
      </c>
      <c r="AM6" s="234" t="s">
        <v>1</v>
      </c>
      <c r="AN6" s="234" t="s">
        <v>1</v>
      </c>
      <c r="AO6" s="224" t="s">
        <v>1</v>
      </c>
      <c r="AP6" s="232" t="s">
        <v>1</v>
      </c>
      <c r="AQ6" s="234" t="s">
        <v>1</v>
      </c>
      <c r="AR6" s="234" t="s">
        <v>1</v>
      </c>
      <c r="AS6" s="234" t="s">
        <v>1</v>
      </c>
      <c r="AT6" s="224" t="s">
        <v>1</v>
      </c>
      <c r="AU6" s="232" t="s">
        <v>1</v>
      </c>
      <c r="AV6" s="234" t="s">
        <v>1</v>
      </c>
      <c r="AW6" s="234" t="s">
        <v>1</v>
      </c>
      <c r="AX6" s="234" t="s">
        <v>1</v>
      </c>
      <c r="AY6" s="224" t="s">
        <v>1</v>
      </c>
      <c r="AZ6" s="232" t="s">
        <v>1</v>
      </c>
      <c r="BA6" s="234" t="s">
        <v>1</v>
      </c>
      <c r="BB6" s="234" t="s">
        <v>1</v>
      </c>
      <c r="BC6" s="234" t="s">
        <v>1</v>
      </c>
      <c r="BD6" s="224" t="s">
        <v>1</v>
      </c>
      <c r="BE6" s="232" t="s">
        <v>1</v>
      </c>
      <c r="BF6" s="234" t="s">
        <v>1</v>
      </c>
      <c r="BG6" s="234" t="s">
        <v>1</v>
      </c>
      <c r="BH6" s="234" t="s">
        <v>1</v>
      </c>
      <c r="BI6" s="224" t="s">
        <v>1</v>
      </c>
      <c r="BJ6" s="232" t="s">
        <v>1</v>
      </c>
      <c r="BK6" s="234" t="s">
        <v>1</v>
      </c>
      <c r="BL6" s="234" t="s">
        <v>1</v>
      </c>
      <c r="BM6" s="234" t="s">
        <v>1</v>
      </c>
      <c r="BN6" s="224" t="s">
        <v>1</v>
      </c>
      <c r="BO6" s="232" t="s">
        <v>1</v>
      </c>
      <c r="BP6" s="234" t="s">
        <v>1</v>
      </c>
      <c r="BQ6" s="234" t="s">
        <v>1</v>
      </c>
      <c r="BR6" s="234" t="s">
        <v>1</v>
      </c>
      <c r="BS6" s="224" t="s">
        <v>1</v>
      </c>
      <c r="BT6" s="232" t="s">
        <v>1</v>
      </c>
      <c r="BU6" s="234" t="s">
        <v>1</v>
      </c>
      <c r="BV6" s="234" t="s">
        <v>1</v>
      </c>
      <c r="BW6" s="234" t="s">
        <v>1</v>
      </c>
      <c r="BX6" s="224" t="s">
        <v>1</v>
      </c>
      <c r="BY6" s="234" t="s">
        <v>1</v>
      </c>
      <c r="BZ6" s="234" t="s">
        <v>1</v>
      </c>
      <c r="CA6" s="234" t="s">
        <v>1</v>
      </c>
      <c r="CB6" s="224" t="s">
        <v>1</v>
      </c>
      <c r="CC6" s="232" t="s">
        <v>1</v>
      </c>
      <c r="CD6" s="234" t="s">
        <v>1</v>
      </c>
      <c r="CE6" s="234" t="s">
        <v>1</v>
      </c>
      <c r="CF6" s="234" t="s">
        <v>1</v>
      </c>
      <c r="CG6" s="224" t="s">
        <v>1</v>
      </c>
      <c r="CH6" s="232" t="s">
        <v>1</v>
      </c>
      <c r="CI6" s="232" t="s">
        <v>1</v>
      </c>
      <c r="CJ6" s="234" t="s">
        <v>1</v>
      </c>
      <c r="CK6" s="234" t="s">
        <v>1</v>
      </c>
      <c r="CL6" s="234" t="s">
        <v>1</v>
      </c>
      <c r="CM6" s="224" t="s">
        <v>1</v>
      </c>
      <c r="CN6" s="232" t="s">
        <v>1</v>
      </c>
      <c r="CO6" s="234" t="s">
        <v>1</v>
      </c>
      <c r="CP6" s="234" t="s">
        <v>1</v>
      </c>
      <c r="CQ6" s="234" t="s">
        <v>1</v>
      </c>
      <c r="CR6" s="224" t="s">
        <v>1</v>
      </c>
      <c r="CS6" s="232" t="s">
        <v>1</v>
      </c>
      <c r="CT6" s="234" t="s">
        <v>1</v>
      </c>
      <c r="CU6" s="234" t="s">
        <v>1</v>
      </c>
      <c r="CV6" s="234" t="s">
        <v>1</v>
      </c>
      <c r="CW6" s="224" t="s">
        <v>1</v>
      </c>
      <c r="CX6" s="232" t="s">
        <v>1</v>
      </c>
      <c r="CY6" s="234" t="s">
        <v>1</v>
      </c>
      <c r="CZ6" s="234" t="s">
        <v>1</v>
      </c>
      <c r="DA6" s="234" t="s">
        <v>1</v>
      </c>
      <c r="DB6" s="224" t="s">
        <v>1</v>
      </c>
      <c r="DC6" s="232" t="s">
        <v>1</v>
      </c>
      <c r="DD6" s="234" t="s">
        <v>1</v>
      </c>
      <c r="DE6" s="234" t="s">
        <v>1</v>
      </c>
      <c r="DF6" s="234" t="s">
        <v>1</v>
      </c>
      <c r="DG6" s="224" t="s">
        <v>1</v>
      </c>
      <c r="DH6" s="224" t="s">
        <v>1</v>
      </c>
      <c r="DI6" s="224" t="s">
        <v>1</v>
      </c>
      <c r="DJ6" s="224" t="s">
        <v>1</v>
      </c>
      <c r="DK6" s="224" t="s">
        <v>1</v>
      </c>
      <c r="DL6" s="224" t="s">
        <v>1</v>
      </c>
      <c r="DM6" s="232" t="s">
        <v>1</v>
      </c>
      <c r="DN6" s="234" t="s">
        <v>1</v>
      </c>
      <c r="DO6" s="234" t="s">
        <v>1</v>
      </c>
      <c r="DP6" s="234" t="s">
        <v>1</v>
      </c>
      <c r="DQ6" s="224" t="s">
        <v>1</v>
      </c>
      <c r="DR6" s="232" t="s">
        <v>1</v>
      </c>
      <c r="DS6" s="234" t="s">
        <v>1</v>
      </c>
      <c r="DT6" s="234" t="s">
        <v>1</v>
      </c>
      <c r="DU6" s="234" t="s">
        <v>1</v>
      </c>
      <c r="DV6" s="224" t="s">
        <v>1</v>
      </c>
      <c r="DW6" s="232" t="s">
        <v>1</v>
      </c>
      <c r="DX6" s="234" t="s">
        <v>1</v>
      </c>
      <c r="DY6" s="234" t="s">
        <v>1</v>
      </c>
      <c r="DZ6" s="234" t="s">
        <v>1</v>
      </c>
      <c r="EA6" s="224" t="s">
        <v>1</v>
      </c>
      <c r="EB6" s="232" t="s">
        <v>1</v>
      </c>
      <c r="EC6" s="234" t="s">
        <v>1</v>
      </c>
      <c r="ED6" s="234" t="s">
        <v>1</v>
      </c>
      <c r="EE6" s="234" t="s">
        <v>1</v>
      </c>
      <c r="EF6" s="224" t="s">
        <v>1</v>
      </c>
      <c r="EG6" s="239">
        <f>SUM(EG8:EG28)</f>
        <v>1025574.304</v>
      </c>
      <c r="EH6" s="239">
        <f t="shared" ref="EH6:EK6" si="0">SUM(EH8:EH28)</f>
        <v>1109758.1769999999</v>
      </c>
      <c r="EI6" s="239">
        <f t="shared" si="0"/>
        <v>1060476.3990000002</v>
      </c>
      <c r="EJ6" s="239">
        <f t="shared" si="0"/>
        <v>1096300.6040000001</v>
      </c>
      <c r="EK6" s="239">
        <f t="shared" si="0"/>
        <v>1096414.5379999999</v>
      </c>
    </row>
    <row r="7" spans="1:141" ht="85.5" customHeight="1" thickBot="1" x14ac:dyDescent="0.4">
      <c r="A7" s="72" t="s">
        <v>0</v>
      </c>
      <c r="B7" s="233"/>
      <c r="C7" s="235"/>
      <c r="D7" s="235"/>
      <c r="E7" s="235"/>
      <c r="F7" s="225"/>
      <c r="G7" s="233"/>
      <c r="H7" s="235"/>
      <c r="I7" s="235"/>
      <c r="J7" s="235"/>
      <c r="K7" s="225"/>
      <c r="L7" s="233"/>
      <c r="M7" s="235"/>
      <c r="N7" s="235"/>
      <c r="O7" s="235"/>
      <c r="P7" s="225"/>
      <c r="Q7" s="233"/>
      <c r="R7" s="235"/>
      <c r="S7" s="235"/>
      <c r="T7" s="235"/>
      <c r="U7" s="225"/>
      <c r="V7" s="233"/>
      <c r="W7" s="235"/>
      <c r="X7" s="235"/>
      <c r="Y7" s="235"/>
      <c r="Z7" s="225"/>
      <c r="AA7" s="233"/>
      <c r="AB7" s="235"/>
      <c r="AC7" s="235"/>
      <c r="AD7" s="235"/>
      <c r="AE7" s="225"/>
      <c r="AF7" s="233"/>
      <c r="AG7" s="235"/>
      <c r="AH7" s="235"/>
      <c r="AI7" s="235"/>
      <c r="AJ7" s="225"/>
      <c r="AK7" s="233"/>
      <c r="AL7" s="235"/>
      <c r="AM7" s="235"/>
      <c r="AN7" s="235"/>
      <c r="AO7" s="225"/>
      <c r="AP7" s="233"/>
      <c r="AQ7" s="235"/>
      <c r="AR7" s="235"/>
      <c r="AS7" s="235"/>
      <c r="AT7" s="225"/>
      <c r="AU7" s="233"/>
      <c r="AV7" s="235"/>
      <c r="AW7" s="235"/>
      <c r="AX7" s="235"/>
      <c r="AY7" s="225"/>
      <c r="AZ7" s="233"/>
      <c r="BA7" s="235"/>
      <c r="BB7" s="235"/>
      <c r="BC7" s="235"/>
      <c r="BD7" s="225"/>
      <c r="BE7" s="233"/>
      <c r="BF7" s="235"/>
      <c r="BG7" s="235"/>
      <c r="BH7" s="235"/>
      <c r="BI7" s="225"/>
      <c r="BJ7" s="233"/>
      <c r="BK7" s="235"/>
      <c r="BL7" s="235"/>
      <c r="BM7" s="235"/>
      <c r="BN7" s="225"/>
      <c r="BO7" s="233"/>
      <c r="BP7" s="235"/>
      <c r="BQ7" s="235"/>
      <c r="BR7" s="235"/>
      <c r="BS7" s="225"/>
      <c r="BT7" s="233"/>
      <c r="BU7" s="235"/>
      <c r="BV7" s="235"/>
      <c r="BW7" s="235"/>
      <c r="BX7" s="225"/>
      <c r="BY7" s="235"/>
      <c r="BZ7" s="235"/>
      <c r="CA7" s="235"/>
      <c r="CB7" s="225"/>
      <c r="CC7" s="233"/>
      <c r="CD7" s="235"/>
      <c r="CE7" s="235"/>
      <c r="CF7" s="235"/>
      <c r="CG7" s="225"/>
      <c r="CH7" s="233"/>
      <c r="CI7" s="233"/>
      <c r="CJ7" s="235"/>
      <c r="CK7" s="235"/>
      <c r="CL7" s="235"/>
      <c r="CM7" s="225"/>
      <c r="CN7" s="233"/>
      <c r="CO7" s="235"/>
      <c r="CP7" s="235"/>
      <c r="CQ7" s="235"/>
      <c r="CR7" s="225"/>
      <c r="CS7" s="233"/>
      <c r="CT7" s="235"/>
      <c r="CU7" s="235"/>
      <c r="CV7" s="235"/>
      <c r="CW7" s="225"/>
      <c r="CX7" s="233"/>
      <c r="CY7" s="235"/>
      <c r="CZ7" s="235"/>
      <c r="DA7" s="235"/>
      <c r="DB7" s="225"/>
      <c r="DC7" s="233"/>
      <c r="DD7" s="235"/>
      <c r="DE7" s="235"/>
      <c r="DF7" s="235"/>
      <c r="DG7" s="225"/>
      <c r="DH7" s="225"/>
      <c r="DI7" s="225"/>
      <c r="DJ7" s="225"/>
      <c r="DK7" s="225"/>
      <c r="DL7" s="225"/>
      <c r="DM7" s="233"/>
      <c r="DN7" s="235"/>
      <c r="DO7" s="235"/>
      <c r="DP7" s="235"/>
      <c r="DQ7" s="225"/>
      <c r="DR7" s="233"/>
      <c r="DS7" s="235"/>
      <c r="DT7" s="235"/>
      <c r="DU7" s="235"/>
      <c r="DV7" s="225"/>
      <c r="DW7" s="233"/>
      <c r="DX7" s="235"/>
      <c r="DY7" s="235"/>
      <c r="DZ7" s="235"/>
      <c r="EA7" s="225"/>
      <c r="EB7" s="233"/>
      <c r="EC7" s="235"/>
      <c r="ED7" s="235"/>
      <c r="EE7" s="235"/>
      <c r="EF7" s="225"/>
      <c r="EG7" s="240"/>
      <c r="EH7" s="240"/>
      <c r="EI7" s="240"/>
      <c r="EJ7" s="240"/>
      <c r="EK7" s="240"/>
    </row>
    <row r="8" spans="1:141" ht="85.5" customHeight="1" thickBot="1" x14ac:dyDescent="0.4">
      <c r="A8" s="73" t="s">
        <v>2</v>
      </c>
      <c r="B8" s="130">
        <v>5235.3519999999999</v>
      </c>
      <c r="C8" s="130">
        <v>4636.1463999999996</v>
      </c>
      <c r="D8" s="130">
        <v>4593.0630000000001</v>
      </c>
      <c r="E8" s="130">
        <v>4633.3680000000004</v>
      </c>
      <c r="F8" s="131">
        <v>4652.3779999999997</v>
      </c>
      <c r="G8" s="119">
        <v>140</v>
      </c>
      <c r="H8" s="132">
        <v>155</v>
      </c>
      <c r="I8" s="132">
        <v>155</v>
      </c>
      <c r="J8" s="132">
        <v>155</v>
      </c>
      <c r="K8" s="132">
        <v>155</v>
      </c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184">
        <f>B8*G8</f>
        <v>732949.28</v>
      </c>
      <c r="EH8" s="184">
        <f>C8*H8</f>
        <v>718602.69199999992</v>
      </c>
      <c r="EI8" s="184">
        <f>D8*I8</f>
        <v>711924.76500000001</v>
      </c>
      <c r="EJ8" s="184">
        <f>E8*J8</f>
        <v>718172.04</v>
      </c>
      <c r="EK8" s="184">
        <f>F8*K8</f>
        <v>721118.59</v>
      </c>
    </row>
    <row r="9" spans="1:141" ht="85.5" customHeight="1" thickBot="1" x14ac:dyDescent="0.4">
      <c r="A9" s="73" t="s">
        <v>4</v>
      </c>
      <c r="B9" s="76"/>
      <c r="C9" s="76"/>
      <c r="D9" s="76"/>
      <c r="E9" s="76"/>
      <c r="F9" s="77"/>
      <c r="G9" s="74"/>
      <c r="H9" s="74"/>
      <c r="I9" s="74"/>
      <c r="J9" s="74"/>
      <c r="K9" s="74"/>
      <c r="L9" s="191">
        <v>1337.0360000000001</v>
      </c>
      <c r="M9" s="124">
        <v>1277.741</v>
      </c>
      <c r="N9" s="124">
        <v>1140.18</v>
      </c>
      <c r="O9" s="123">
        <v>1272.242</v>
      </c>
      <c r="P9" s="125">
        <v>1277.57</v>
      </c>
      <c r="Q9" s="119">
        <v>139</v>
      </c>
      <c r="R9" s="132">
        <v>155</v>
      </c>
      <c r="S9" s="132">
        <v>155</v>
      </c>
      <c r="T9" s="132">
        <v>155</v>
      </c>
      <c r="U9" s="132">
        <v>155</v>
      </c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184">
        <f>L9*Q9</f>
        <v>185848.00400000002</v>
      </c>
      <c r="EH9" s="184">
        <f t="shared" ref="EH9:EK9" si="1">M9*R9</f>
        <v>198049.85500000001</v>
      </c>
      <c r="EI9" s="184">
        <f t="shared" si="1"/>
        <v>176727.90000000002</v>
      </c>
      <c r="EJ9" s="184">
        <f t="shared" si="1"/>
        <v>197197.50999999998</v>
      </c>
      <c r="EK9" s="184">
        <f t="shared" si="1"/>
        <v>198023.34999999998</v>
      </c>
    </row>
    <row r="10" spans="1:141" ht="85.5" customHeight="1" thickBot="1" x14ac:dyDescent="0.4">
      <c r="A10" s="73" t="s">
        <v>5</v>
      </c>
      <c r="B10" s="76"/>
      <c r="C10" s="76"/>
      <c r="D10" s="76"/>
      <c r="E10" s="76"/>
      <c r="F10" s="77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126">
        <v>80</v>
      </c>
      <c r="W10" s="126">
        <v>99</v>
      </c>
      <c r="X10" s="126">
        <v>99</v>
      </c>
      <c r="Y10" s="126">
        <v>99</v>
      </c>
      <c r="Z10" s="126">
        <v>99</v>
      </c>
      <c r="AA10" s="127">
        <v>565.71799999999996</v>
      </c>
      <c r="AB10" s="127">
        <v>460.27</v>
      </c>
      <c r="AC10" s="127">
        <v>456.976</v>
      </c>
      <c r="AD10" s="127">
        <v>460.55599999999998</v>
      </c>
      <c r="AE10" s="126">
        <v>463.91199999999998</v>
      </c>
      <c r="AF10" s="55"/>
      <c r="AG10" s="55"/>
      <c r="AH10" s="55"/>
      <c r="AI10" s="55"/>
      <c r="AJ10" s="56"/>
      <c r="AK10" s="55"/>
      <c r="AL10" s="55"/>
      <c r="AM10" s="55"/>
      <c r="AN10" s="55"/>
      <c r="AO10" s="56"/>
      <c r="AP10" s="55"/>
      <c r="AQ10" s="55"/>
      <c r="AR10" s="55"/>
      <c r="AS10" s="55"/>
      <c r="AT10" s="56"/>
      <c r="AU10" s="55"/>
      <c r="AV10" s="55"/>
      <c r="AW10" s="55"/>
      <c r="AX10" s="55"/>
      <c r="AY10" s="56"/>
      <c r="AZ10" s="55"/>
      <c r="BA10" s="55"/>
      <c r="BB10" s="55"/>
      <c r="BC10" s="55"/>
      <c r="BD10" s="56"/>
      <c r="BE10" s="56"/>
      <c r="BF10" s="56"/>
      <c r="BG10" s="56"/>
      <c r="BH10" s="56"/>
      <c r="BI10" s="56"/>
      <c r="BJ10" s="55"/>
      <c r="BK10" s="55"/>
      <c r="BL10" s="55"/>
      <c r="BM10" s="55"/>
      <c r="BN10" s="56"/>
      <c r="BO10" s="55"/>
      <c r="BP10" s="55"/>
      <c r="BQ10" s="55"/>
      <c r="BR10" s="55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5"/>
      <c r="CJ10" s="55"/>
      <c r="CK10" s="55"/>
      <c r="CL10" s="55"/>
      <c r="CM10" s="56"/>
      <c r="CN10" s="55"/>
      <c r="CO10" s="55"/>
      <c r="CP10" s="55"/>
      <c r="CQ10" s="55"/>
      <c r="CR10" s="56"/>
      <c r="CS10" s="55"/>
      <c r="CT10" s="55"/>
      <c r="CU10" s="55"/>
      <c r="CV10" s="55"/>
      <c r="CW10" s="56"/>
      <c r="CX10" s="56"/>
      <c r="CY10" s="56"/>
      <c r="CZ10" s="56"/>
      <c r="DA10" s="56"/>
      <c r="DB10" s="56"/>
      <c r="DC10" s="55"/>
      <c r="DD10" s="55"/>
      <c r="DE10" s="55"/>
      <c r="DF10" s="55"/>
      <c r="DG10" s="56"/>
      <c r="DH10" s="56"/>
      <c r="DI10" s="56"/>
      <c r="DJ10" s="56"/>
      <c r="DK10" s="56"/>
      <c r="DL10" s="56"/>
      <c r="DM10" s="55"/>
      <c r="DN10" s="55"/>
      <c r="DO10" s="55"/>
      <c r="DP10" s="55"/>
      <c r="DQ10" s="56"/>
      <c r="DR10" s="55"/>
      <c r="DS10" s="55"/>
      <c r="DT10" s="55"/>
      <c r="DU10" s="55"/>
      <c r="DV10" s="56"/>
      <c r="DW10" s="55"/>
      <c r="DX10" s="55"/>
      <c r="DY10" s="55"/>
      <c r="DZ10" s="55"/>
      <c r="EA10" s="56"/>
      <c r="EB10" s="55"/>
      <c r="EC10" s="55"/>
      <c r="ED10" s="55"/>
      <c r="EE10" s="55"/>
      <c r="EF10" s="56"/>
      <c r="EG10" s="184">
        <f>V10*AA10</f>
        <v>45257.439999999995</v>
      </c>
      <c r="EH10" s="184">
        <f>W10*AB10</f>
        <v>45566.729999999996</v>
      </c>
      <c r="EI10" s="184">
        <f>X10*AC10</f>
        <v>45240.624000000003</v>
      </c>
      <c r="EJ10" s="184">
        <f>Y10*AD10</f>
        <v>45595.044000000002</v>
      </c>
      <c r="EK10" s="184">
        <f>Z10*AE10</f>
        <v>45927.288</v>
      </c>
    </row>
    <row r="11" spans="1:141" ht="85.5" customHeight="1" thickBot="1" x14ac:dyDescent="0.4">
      <c r="A11" s="133" t="s">
        <v>6</v>
      </c>
      <c r="B11" s="76"/>
      <c r="C11" s="76"/>
      <c r="D11" s="76"/>
      <c r="E11" s="76"/>
      <c r="F11" s="77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118">
        <v>1647.3</v>
      </c>
      <c r="AG11" s="138">
        <v>2894.3</v>
      </c>
      <c r="AH11" s="138">
        <v>2894.3</v>
      </c>
      <c r="AI11" s="138">
        <v>2894.3</v>
      </c>
      <c r="AJ11" s="138">
        <v>2894.3</v>
      </c>
      <c r="AK11" s="80"/>
      <c r="AL11" s="80"/>
      <c r="AM11" s="80"/>
      <c r="AN11" s="80"/>
      <c r="AO11" s="80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185">
        <f>AF11</f>
        <v>1647.3</v>
      </c>
      <c r="EH11" s="185">
        <f>AG11</f>
        <v>2894.3</v>
      </c>
      <c r="EI11" s="185">
        <f>AH11</f>
        <v>2894.3</v>
      </c>
      <c r="EJ11" s="185">
        <f>AI11</f>
        <v>2894.3</v>
      </c>
      <c r="EK11" s="185">
        <f>AJ11</f>
        <v>2894.3</v>
      </c>
    </row>
    <row r="12" spans="1:141" ht="85.5" customHeight="1" thickBot="1" x14ac:dyDescent="0.4">
      <c r="A12" s="134" t="s">
        <v>204</v>
      </c>
      <c r="B12" s="76"/>
      <c r="C12" s="76"/>
      <c r="D12" s="76"/>
      <c r="E12" s="76"/>
      <c r="F12" s="77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118"/>
      <c r="AG12" s="80"/>
      <c r="AH12" s="80"/>
      <c r="AI12" s="80"/>
      <c r="AJ12" s="80"/>
      <c r="AK12" s="139">
        <v>0</v>
      </c>
      <c r="AL12" s="139">
        <v>607.9</v>
      </c>
      <c r="AM12" s="139">
        <v>607.9</v>
      </c>
      <c r="AN12" s="139">
        <v>607.9</v>
      </c>
      <c r="AO12" s="138">
        <v>607.9</v>
      </c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  <c r="BM12" s="74"/>
      <c r="BN12" s="74"/>
      <c r="BO12" s="74"/>
      <c r="BP12" s="74"/>
      <c r="BQ12" s="74"/>
      <c r="BR12" s="74"/>
      <c r="BS12" s="74"/>
      <c r="BT12" s="74"/>
      <c r="BU12" s="74"/>
      <c r="BV12" s="74"/>
      <c r="BW12" s="74"/>
      <c r="BX12" s="74"/>
      <c r="BY12" s="74"/>
      <c r="BZ12" s="74"/>
      <c r="CA12" s="74"/>
      <c r="CB12" s="74"/>
      <c r="CC12" s="74"/>
      <c r="CD12" s="74"/>
      <c r="CE12" s="74"/>
      <c r="CF12" s="74"/>
      <c r="CG12" s="74"/>
      <c r="CH12" s="74"/>
      <c r="CI12" s="74"/>
      <c r="CJ12" s="74"/>
      <c r="CK12" s="74"/>
      <c r="CL12" s="74"/>
      <c r="CM12" s="74"/>
      <c r="CN12" s="74"/>
      <c r="CO12" s="74"/>
      <c r="CP12" s="74"/>
      <c r="CQ12" s="74"/>
      <c r="CR12" s="74"/>
      <c r="CS12" s="74"/>
      <c r="CT12" s="74"/>
      <c r="CU12" s="74"/>
      <c r="CV12" s="74"/>
      <c r="CW12" s="74"/>
      <c r="CX12" s="74"/>
      <c r="CY12" s="74"/>
      <c r="CZ12" s="74"/>
      <c r="DA12" s="74"/>
      <c r="DB12" s="74"/>
      <c r="DC12" s="74"/>
      <c r="DD12" s="74"/>
      <c r="DE12" s="74"/>
      <c r="DF12" s="74"/>
      <c r="DG12" s="74"/>
      <c r="DH12" s="74"/>
      <c r="DI12" s="74"/>
      <c r="DJ12" s="74"/>
      <c r="DK12" s="74"/>
      <c r="DL12" s="74"/>
      <c r="DM12" s="74"/>
      <c r="DN12" s="74"/>
      <c r="DO12" s="74"/>
      <c r="DP12" s="74"/>
      <c r="DQ12" s="74"/>
      <c r="DR12" s="74"/>
      <c r="DS12" s="74"/>
      <c r="DT12" s="74"/>
      <c r="DU12" s="74"/>
      <c r="DV12" s="74"/>
      <c r="DW12" s="74"/>
      <c r="DX12" s="74"/>
      <c r="DY12" s="74"/>
      <c r="DZ12" s="74"/>
      <c r="EA12" s="74"/>
      <c r="EB12" s="74"/>
      <c r="EC12" s="74"/>
      <c r="ED12" s="74"/>
      <c r="EE12" s="74"/>
      <c r="EF12" s="74"/>
      <c r="EG12" s="185">
        <f>AK12</f>
        <v>0</v>
      </c>
      <c r="EH12" s="185">
        <f t="shared" ref="EH12:EK12" si="2">AL12</f>
        <v>607.9</v>
      </c>
      <c r="EI12" s="185">
        <f t="shared" si="2"/>
        <v>607.9</v>
      </c>
      <c r="EJ12" s="185">
        <f t="shared" si="2"/>
        <v>607.9</v>
      </c>
      <c r="EK12" s="185">
        <f t="shared" si="2"/>
        <v>607.9</v>
      </c>
    </row>
    <row r="13" spans="1:141" ht="85.5" customHeight="1" thickBot="1" x14ac:dyDescent="0.4">
      <c r="A13" s="73" t="s">
        <v>7</v>
      </c>
      <c r="B13" s="74"/>
      <c r="C13" s="74"/>
      <c r="D13" s="74"/>
      <c r="E13" s="74"/>
      <c r="F13" s="81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74"/>
      <c r="AO13" s="74"/>
      <c r="AP13" s="118">
        <v>5338.9</v>
      </c>
      <c r="AQ13" s="138">
        <v>8017.7</v>
      </c>
      <c r="AR13" s="138">
        <v>6408.1</v>
      </c>
      <c r="AS13" s="138">
        <v>6408.1</v>
      </c>
      <c r="AT13" s="138">
        <v>6408.1</v>
      </c>
      <c r="AU13" s="74"/>
      <c r="AV13" s="74"/>
      <c r="AW13" s="74"/>
      <c r="AX13" s="74"/>
      <c r="AY13" s="74"/>
      <c r="AZ13" s="74"/>
      <c r="BA13" s="74"/>
      <c r="BB13" s="74"/>
      <c r="BC13" s="74"/>
      <c r="BD13" s="74"/>
      <c r="BE13" s="74"/>
      <c r="BF13" s="74"/>
      <c r="BG13" s="74"/>
      <c r="BH13" s="74"/>
      <c r="BI13" s="74"/>
      <c r="BJ13" s="74"/>
      <c r="BK13" s="74"/>
      <c r="BL13" s="74"/>
      <c r="BM13" s="74"/>
      <c r="BN13" s="74"/>
      <c r="BO13" s="74"/>
      <c r="BP13" s="74"/>
      <c r="BQ13" s="74"/>
      <c r="BR13" s="74"/>
      <c r="BS13" s="74"/>
      <c r="BT13" s="74"/>
      <c r="BU13" s="74"/>
      <c r="BV13" s="74"/>
      <c r="BW13" s="74"/>
      <c r="BX13" s="74"/>
      <c r="BY13" s="74"/>
      <c r="BZ13" s="74"/>
      <c r="CA13" s="74"/>
      <c r="CB13" s="74"/>
      <c r="CC13" s="74"/>
      <c r="CD13" s="74"/>
      <c r="CE13" s="74"/>
      <c r="CF13" s="74"/>
      <c r="CG13" s="74"/>
      <c r="CH13" s="74"/>
      <c r="CI13" s="74"/>
      <c r="CJ13" s="74"/>
      <c r="CK13" s="74"/>
      <c r="CL13" s="74"/>
      <c r="CM13" s="74"/>
      <c r="CN13" s="74"/>
      <c r="CO13" s="74"/>
      <c r="CP13" s="74"/>
      <c r="CQ13" s="74"/>
      <c r="CR13" s="74"/>
      <c r="CS13" s="74"/>
      <c r="CT13" s="74"/>
      <c r="CU13" s="74"/>
      <c r="CV13" s="74"/>
      <c r="CW13" s="74"/>
      <c r="CX13" s="74"/>
      <c r="CY13" s="74"/>
      <c r="CZ13" s="74"/>
      <c r="DA13" s="74"/>
      <c r="DB13" s="74"/>
      <c r="DC13" s="74"/>
      <c r="DD13" s="74"/>
      <c r="DE13" s="74"/>
      <c r="DF13" s="74"/>
      <c r="DG13" s="74"/>
      <c r="DH13" s="74"/>
      <c r="DI13" s="74"/>
      <c r="DJ13" s="74"/>
      <c r="DK13" s="74"/>
      <c r="DL13" s="74"/>
      <c r="DM13" s="74"/>
      <c r="DN13" s="74"/>
      <c r="DO13" s="74"/>
      <c r="DP13" s="74"/>
      <c r="DQ13" s="74"/>
      <c r="DR13" s="74"/>
      <c r="DS13" s="74"/>
      <c r="DT13" s="74"/>
      <c r="DU13" s="74"/>
      <c r="DV13" s="74"/>
      <c r="DW13" s="74"/>
      <c r="DX13" s="74"/>
      <c r="DY13" s="74"/>
      <c r="DZ13" s="74"/>
      <c r="EA13" s="74"/>
      <c r="EB13" s="74"/>
      <c r="EC13" s="74"/>
      <c r="ED13" s="74"/>
      <c r="EE13" s="74"/>
      <c r="EF13" s="74"/>
      <c r="EG13" s="185">
        <f>AP13</f>
        <v>5338.9</v>
      </c>
      <c r="EH13" s="185">
        <f>AQ13</f>
        <v>8017.7</v>
      </c>
      <c r="EI13" s="185">
        <f>AR13</f>
        <v>6408.1</v>
      </c>
      <c r="EJ13" s="185">
        <f>AS13</f>
        <v>6408.1</v>
      </c>
      <c r="EK13" s="185">
        <f>AT13</f>
        <v>6408.1</v>
      </c>
    </row>
    <row r="14" spans="1:141" ht="85.5" customHeight="1" thickBot="1" x14ac:dyDescent="0.4">
      <c r="A14" s="73" t="s">
        <v>8</v>
      </c>
      <c r="B14" s="76"/>
      <c r="C14" s="76"/>
      <c r="D14" s="76"/>
      <c r="E14" s="76"/>
      <c r="F14" s="77"/>
      <c r="G14" s="74"/>
      <c r="H14" s="74"/>
      <c r="I14" s="74"/>
      <c r="J14" s="74"/>
      <c r="K14" s="81"/>
      <c r="L14" s="74"/>
      <c r="M14" s="74"/>
      <c r="N14" s="74"/>
      <c r="O14" s="74"/>
      <c r="P14" s="81"/>
      <c r="Q14" s="74"/>
      <c r="R14" s="74"/>
      <c r="S14" s="74"/>
      <c r="T14" s="74"/>
      <c r="U14" s="81"/>
      <c r="V14" s="74"/>
      <c r="W14" s="74"/>
      <c r="X14" s="74"/>
      <c r="Y14" s="74"/>
      <c r="Z14" s="81"/>
      <c r="AA14" s="74"/>
      <c r="AB14" s="74"/>
      <c r="AC14" s="74"/>
      <c r="AD14" s="74"/>
      <c r="AE14" s="81"/>
      <c r="AF14" s="74"/>
      <c r="AG14" s="74"/>
      <c r="AH14" s="74"/>
      <c r="AI14" s="74"/>
      <c r="AJ14" s="81"/>
      <c r="AK14" s="74"/>
      <c r="AL14" s="74"/>
      <c r="AM14" s="74"/>
      <c r="AN14" s="74"/>
      <c r="AO14" s="81"/>
      <c r="AP14" s="74"/>
      <c r="AQ14" s="74"/>
      <c r="AR14" s="74"/>
      <c r="AS14" s="74"/>
      <c r="AT14" s="81"/>
      <c r="AU14" s="118">
        <v>35.4</v>
      </c>
      <c r="AV14" s="118">
        <v>40</v>
      </c>
      <c r="AW14" s="118">
        <v>40</v>
      </c>
      <c r="AX14" s="118">
        <v>40</v>
      </c>
      <c r="AY14" s="118">
        <v>40</v>
      </c>
      <c r="AZ14" s="140">
        <v>10</v>
      </c>
      <c r="BA14" s="140">
        <v>10</v>
      </c>
      <c r="BB14" s="140">
        <v>10</v>
      </c>
      <c r="BC14" s="140">
        <v>10</v>
      </c>
      <c r="BD14" s="140">
        <v>10</v>
      </c>
      <c r="BE14" s="140"/>
      <c r="BF14" s="140"/>
      <c r="BG14" s="140"/>
      <c r="BH14" s="140"/>
      <c r="BI14" s="140"/>
      <c r="BJ14" s="74"/>
      <c r="BK14" s="74"/>
      <c r="BL14" s="74"/>
      <c r="BM14" s="74"/>
      <c r="BN14" s="81"/>
      <c r="BO14" s="74"/>
      <c r="BP14" s="74"/>
      <c r="BQ14" s="74"/>
      <c r="BR14" s="74"/>
      <c r="BS14" s="81"/>
      <c r="BT14" s="56"/>
      <c r="BU14" s="56"/>
      <c r="BV14" s="56"/>
      <c r="BW14" s="56"/>
      <c r="BX14" s="56"/>
      <c r="BY14" s="56"/>
      <c r="BZ14" s="56"/>
      <c r="CA14" s="56"/>
      <c r="CB14" s="56"/>
      <c r="CC14" s="56"/>
      <c r="CD14" s="56"/>
      <c r="CE14" s="56"/>
      <c r="CF14" s="56"/>
      <c r="CG14" s="56"/>
      <c r="CH14" s="56"/>
      <c r="CI14" s="74"/>
      <c r="CJ14" s="74"/>
      <c r="CK14" s="74"/>
      <c r="CL14" s="74"/>
      <c r="CM14" s="81"/>
      <c r="CN14" s="74"/>
      <c r="CO14" s="74"/>
      <c r="CP14" s="74"/>
      <c r="CQ14" s="74"/>
      <c r="CR14" s="81"/>
      <c r="CS14" s="74"/>
      <c r="CT14" s="74"/>
      <c r="CU14" s="74"/>
      <c r="CV14" s="74"/>
      <c r="CW14" s="81"/>
      <c r="CX14" s="74"/>
      <c r="CY14" s="81"/>
      <c r="CZ14" s="74"/>
      <c r="DA14" s="74"/>
      <c r="DB14" s="74"/>
      <c r="DC14" s="74"/>
      <c r="DD14" s="81"/>
      <c r="DE14" s="74"/>
      <c r="DF14" s="74"/>
      <c r="DG14" s="81"/>
      <c r="DH14" s="74"/>
      <c r="DI14" s="74"/>
      <c r="DJ14" s="74"/>
      <c r="DK14" s="74"/>
      <c r="DL14" s="74"/>
      <c r="DM14" s="74"/>
      <c r="DN14" s="74"/>
      <c r="DO14" s="74"/>
      <c r="DP14" s="74"/>
      <c r="DQ14" s="81"/>
      <c r="DR14" s="74"/>
      <c r="DS14" s="74"/>
      <c r="DT14" s="74"/>
      <c r="DU14" s="74"/>
      <c r="DV14" s="81"/>
      <c r="DW14" s="74"/>
      <c r="DX14" s="74"/>
      <c r="DY14" s="74"/>
      <c r="DZ14" s="74"/>
      <c r="EA14" s="81"/>
      <c r="EB14" s="74"/>
      <c r="EC14" s="74"/>
      <c r="ED14" s="74"/>
      <c r="EE14" s="74"/>
      <c r="EF14" s="81"/>
      <c r="EG14" s="184">
        <f>AU14*AZ14</f>
        <v>354</v>
      </c>
      <c r="EH14" s="184">
        <f>AV14*BA14</f>
        <v>400</v>
      </c>
      <c r="EI14" s="184">
        <f>AW14*BB14</f>
        <v>400</v>
      </c>
      <c r="EJ14" s="184">
        <f>AX14*BC14</f>
        <v>400</v>
      </c>
      <c r="EK14" s="184">
        <f>AY14*BD14</f>
        <v>400</v>
      </c>
    </row>
    <row r="15" spans="1:141" ht="85.5" customHeight="1" thickBot="1" x14ac:dyDescent="0.4">
      <c r="A15" s="73" t="s">
        <v>40</v>
      </c>
      <c r="B15" s="76"/>
      <c r="C15" s="76"/>
      <c r="D15" s="76"/>
      <c r="E15" s="76"/>
      <c r="F15" s="77"/>
      <c r="G15" s="74"/>
      <c r="H15" s="74"/>
      <c r="I15" s="74"/>
      <c r="J15" s="74"/>
      <c r="K15" s="81"/>
      <c r="L15" s="74"/>
      <c r="M15" s="74"/>
      <c r="N15" s="74"/>
      <c r="O15" s="74"/>
      <c r="P15" s="81"/>
      <c r="Q15" s="74"/>
      <c r="R15" s="74"/>
      <c r="S15" s="74"/>
      <c r="T15" s="74"/>
      <c r="U15" s="81"/>
      <c r="V15" s="74"/>
      <c r="W15" s="74"/>
      <c r="X15" s="74"/>
      <c r="Y15" s="74"/>
      <c r="Z15" s="81"/>
      <c r="AA15" s="74"/>
      <c r="AB15" s="74"/>
      <c r="AC15" s="74"/>
      <c r="AD15" s="74"/>
      <c r="AE15" s="81"/>
      <c r="AF15" s="74"/>
      <c r="AG15" s="74"/>
      <c r="AH15" s="74"/>
      <c r="AI15" s="74"/>
      <c r="AJ15" s="81"/>
      <c r="AK15" s="74"/>
      <c r="AL15" s="74"/>
      <c r="AM15" s="74"/>
      <c r="AN15" s="74"/>
      <c r="AO15" s="81"/>
      <c r="AP15" s="74"/>
      <c r="AQ15" s="74"/>
      <c r="AR15" s="74"/>
      <c r="AS15" s="74"/>
      <c r="AT15" s="81"/>
      <c r="AU15" s="74"/>
      <c r="AV15" s="74"/>
      <c r="AW15" s="74"/>
      <c r="AX15" s="74"/>
      <c r="AY15" s="81"/>
      <c r="AZ15" s="120"/>
      <c r="BA15" s="120"/>
      <c r="BB15" s="120"/>
      <c r="BC15" s="120"/>
      <c r="BD15" s="120"/>
      <c r="BE15" s="120">
        <v>33086.699999999997</v>
      </c>
      <c r="BF15" s="120">
        <v>33086.699999999997</v>
      </c>
      <c r="BG15" s="120">
        <v>33086.699999999997</v>
      </c>
      <c r="BH15" s="120">
        <v>33086.699999999997</v>
      </c>
      <c r="BI15" s="120">
        <v>33086.699999999997</v>
      </c>
      <c r="BJ15" s="74"/>
      <c r="BK15" s="74"/>
      <c r="BL15" s="74"/>
      <c r="BM15" s="74"/>
      <c r="BN15" s="81"/>
      <c r="BO15" s="74"/>
      <c r="BP15" s="74"/>
      <c r="BQ15" s="74"/>
      <c r="BR15" s="74"/>
      <c r="BS15" s="81"/>
      <c r="BT15" s="74"/>
      <c r="BU15" s="74"/>
      <c r="BV15" s="74"/>
      <c r="BW15" s="74"/>
      <c r="BX15" s="74"/>
      <c r="BY15" s="74"/>
      <c r="BZ15" s="74"/>
      <c r="CA15" s="74"/>
      <c r="CB15" s="74"/>
      <c r="CC15" s="74"/>
      <c r="CD15" s="74"/>
      <c r="CE15" s="74"/>
      <c r="CF15" s="74"/>
      <c r="CG15" s="74"/>
      <c r="CH15" s="74"/>
      <c r="CI15" s="74"/>
      <c r="CJ15" s="74"/>
      <c r="CK15" s="74"/>
      <c r="CL15" s="74"/>
      <c r="CM15" s="81"/>
      <c r="CN15" s="74"/>
      <c r="CO15" s="74"/>
      <c r="CP15" s="74"/>
      <c r="CQ15" s="74"/>
      <c r="CR15" s="81"/>
      <c r="CS15" s="74"/>
      <c r="CT15" s="74"/>
      <c r="CU15" s="74"/>
      <c r="CV15" s="74"/>
      <c r="CW15" s="81"/>
      <c r="CX15" s="74"/>
      <c r="CY15" s="81"/>
      <c r="CZ15" s="74"/>
      <c r="DA15" s="74"/>
      <c r="DB15" s="74"/>
      <c r="DC15" s="74"/>
      <c r="DD15" s="81"/>
      <c r="DE15" s="74"/>
      <c r="DF15" s="74"/>
      <c r="DG15" s="81"/>
      <c r="DH15" s="74"/>
      <c r="DI15" s="74"/>
      <c r="DJ15" s="74"/>
      <c r="DK15" s="74"/>
      <c r="DL15" s="74"/>
      <c r="DM15" s="74"/>
      <c r="DN15" s="74"/>
      <c r="DO15" s="74"/>
      <c r="DP15" s="74"/>
      <c r="DQ15" s="81"/>
      <c r="DR15" s="74"/>
      <c r="DS15" s="74"/>
      <c r="DT15" s="74"/>
      <c r="DU15" s="74"/>
      <c r="DV15" s="81"/>
      <c r="DW15" s="74"/>
      <c r="DX15" s="74"/>
      <c r="DY15" s="74"/>
      <c r="DZ15" s="74"/>
      <c r="EA15" s="81"/>
      <c r="EB15" s="74"/>
      <c r="EC15" s="74"/>
      <c r="ED15" s="74"/>
      <c r="EE15" s="74"/>
      <c r="EF15" s="81"/>
      <c r="EG15" s="184">
        <v>33086.6</v>
      </c>
      <c r="EH15" s="184">
        <v>33086.699999999997</v>
      </c>
      <c r="EI15" s="184">
        <v>33086.699999999997</v>
      </c>
      <c r="EJ15" s="184">
        <v>33086.699999999997</v>
      </c>
      <c r="EK15" s="184">
        <v>33086.699999999997</v>
      </c>
    </row>
    <row r="16" spans="1:141" s="145" customFormat="1" ht="85.5" customHeight="1" thickBot="1" x14ac:dyDescent="0.4">
      <c r="A16" s="141" t="s">
        <v>9</v>
      </c>
      <c r="B16" s="142"/>
      <c r="C16" s="142"/>
      <c r="D16" s="142"/>
      <c r="E16" s="142"/>
      <c r="F16" s="143"/>
      <c r="G16" s="140"/>
      <c r="H16" s="140"/>
      <c r="I16" s="140"/>
      <c r="J16" s="140"/>
      <c r="K16" s="144"/>
      <c r="L16" s="140"/>
      <c r="M16" s="140"/>
      <c r="N16" s="140"/>
      <c r="O16" s="140"/>
      <c r="P16" s="144"/>
      <c r="Q16" s="140"/>
      <c r="R16" s="140"/>
      <c r="S16" s="140"/>
      <c r="T16" s="140"/>
      <c r="U16" s="144"/>
      <c r="V16" s="140"/>
      <c r="W16" s="140"/>
      <c r="X16" s="140"/>
      <c r="Y16" s="140"/>
      <c r="Z16" s="144"/>
      <c r="AA16" s="140"/>
      <c r="AB16" s="140"/>
      <c r="AC16" s="140"/>
      <c r="AD16" s="140"/>
      <c r="AE16" s="144"/>
      <c r="AF16" s="140"/>
      <c r="AG16" s="140"/>
      <c r="AH16" s="140"/>
      <c r="AI16" s="140"/>
      <c r="AJ16" s="144"/>
      <c r="AK16" s="140"/>
      <c r="AL16" s="140"/>
      <c r="AM16" s="140"/>
      <c r="AN16" s="140"/>
      <c r="AO16" s="144"/>
      <c r="AP16" s="140"/>
      <c r="AQ16" s="140"/>
      <c r="AR16" s="140"/>
      <c r="AS16" s="140"/>
      <c r="AT16" s="144"/>
      <c r="AU16" s="140"/>
      <c r="AV16" s="140"/>
      <c r="AW16" s="140"/>
      <c r="AX16" s="140"/>
      <c r="AY16" s="144"/>
      <c r="AZ16" s="140"/>
      <c r="BA16" s="140"/>
      <c r="BB16" s="140"/>
      <c r="BC16" s="140"/>
      <c r="BD16" s="144"/>
      <c r="BE16" s="144"/>
      <c r="BF16" s="140"/>
      <c r="BG16" s="140"/>
      <c r="BH16" s="140"/>
      <c r="BI16" s="140"/>
      <c r="BJ16" s="131">
        <v>2276</v>
      </c>
      <c r="BK16" s="132">
        <v>19869.5</v>
      </c>
      <c r="BL16" s="132">
        <v>15869.5</v>
      </c>
      <c r="BM16" s="132">
        <v>19869.5</v>
      </c>
      <c r="BN16" s="132">
        <v>19869.5</v>
      </c>
      <c r="BO16" s="140"/>
      <c r="BP16" s="140"/>
      <c r="BQ16" s="140"/>
      <c r="BR16" s="140"/>
      <c r="BS16" s="144"/>
      <c r="BT16" s="140"/>
      <c r="BU16" s="140"/>
      <c r="BV16" s="140"/>
      <c r="BW16" s="140"/>
      <c r="BX16" s="140"/>
      <c r="BY16" s="140"/>
      <c r="BZ16" s="140"/>
      <c r="CA16" s="140"/>
      <c r="CB16" s="140"/>
      <c r="CC16" s="140"/>
      <c r="CD16" s="140"/>
      <c r="CE16" s="140"/>
      <c r="CF16" s="140"/>
      <c r="CG16" s="140"/>
      <c r="CH16" s="140"/>
      <c r="CI16" s="140"/>
      <c r="CJ16" s="140"/>
      <c r="CK16" s="140"/>
      <c r="CL16" s="140"/>
      <c r="CM16" s="144"/>
      <c r="CN16" s="140"/>
      <c r="CO16" s="140"/>
      <c r="CP16" s="140"/>
      <c r="CQ16" s="140"/>
      <c r="CR16" s="144"/>
      <c r="CS16" s="140"/>
      <c r="CT16" s="140"/>
      <c r="CU16" s="140"/>
      <c r="CV16" s="140"/>
      <c r="CW16" s="144"/>
      <c r="CX16" s="140"/>
      <c r="CY16" s="144"/>
      <c r="CZ16" s="140"/>
      <c r="DA16" s="140"/>
      <c r="DB16" s="140"/>
      <c r="DC16" s="140"/>
      <c r="DD16" s="144"/>
      <c r="DE16" s="140"/>
      <c r="DF16" s="140"/>
      <c r="DG16" s="144"/>
      <c r="DH16" s="140"/>
      <c r="DI16" s="140"/>
      <c r="DJ16" s="140"/>
      <c r="DK16" s="140"/>
      <c r="DL16" s="140"/>
      <c r="DM16" s="140"/>
      <c r="DN16" s="140"/>
      <c r="DO16" s="140"/>
      <c r="DP16" s="140"/>
      <c r="DQ16" s="144"/>
      <c r="DR16" s="140"/>
      <c r="DS16" s="140"/>
      <c r="DT16" s="140"/>
      <c r="DU16" s="140"/>
      <c r="DV16" s="144"/>
      <c r="DW16" s="140"/>
      <c r="DX16" s="140"/>
      <c r="DY16" s="140"/>
      <c r="DZ16" s="140"/>
      <c r="EA16" s="144"/>
      <c r="EB16" s="140"/>
      <c r="EC16" s="140"/>
      <c r="ED16" s="140"/>
      <c r="EE16" s="140"/>
      <c r="EF16" s="144"/>
      <c r="EG16" s="170">
        <f>BJ16</f>
        <v>2276</v>
      </c>
      <c r="EH16" s="189">
        <f>BK16</f>
        <v>19869.5</v>
      </c>
      <c r="EI16" s="170">
        <f>BL16</f>
        <v>15869.5</v>
      </c>
      <c r="EJ16" s="170">
        <f>BM16</f>
        <v>19869.5</v>
      </c>
      <c r="EK16" s="170">
        <f>BN16</f>
        <v>19869.5</v>
      </c>
    </row>
    <row r="17" spans="1:162" ht="85.5" customHeight="1" thickBot="1" x14ac:dyDescent="0.4">
      <c r="A17" s="73" t="s">
        <v>10</v>
      </c>
      <c r="B17" s="76"/>
      <c r="C17" s="76"/>
      <c r="D17" s="76"/>
      <c r="E17" s="76"/>
      <c r="F17" s="77"/>
      <c r="G17" s="74"/>
      <c r="H17" s="74"/>
      <c r="I17" s="74"/>
      <c r="J17" s="74"/>
      <c r="K17" s="81"/>
      <c r="L17" s="74"/>
      <c r="M17" s="74"/>
      <c r="N17" s="74"/>
      <c r="O17" s="74"/>
      <c r="P17" s="81"/>
      <c r="Q17" s="74"/>
      <c r="R17" s="74"/>
      <c r="S17" s="74"/>
      <c r="T17" s="74"/>
      <c r="U17" s="81"/>
      <c r="V17" s="74"/>
      <c r="W17" s="74"/>
      <c r="X17" s="74"/>
      <c r="Y17" s="74"/>
      <c r="Z17" s="81"/>
      <c r="AA17" s="74"/>
      <c r="AB17" s="74"/>
      <c r="AC17" s="74"/>
      <c r="AD17" s="74"/>
      <c r="AE17" s="81"/>
      <c r="AF17" s="74"/>
      <c r="AG17" s="74"/>
      <c r="AH17" s="74"/>
      <c r="AI17" s="74"/>
      <c r="AJ17" s="81"/>
      <c r="AK17" s="74"/>
      <c r="AL17" s="74"/>
      <c r="AM17" s="74"/>
      <c r="AN17" s="74"/>
      <c r="AO17" s="81"/>
      <c r="AP17" s="74"/>
      <c r="AQ17" s="74"/>
      <c r="AR17" s="74"/>
      <c r="AS17" s="74"/>
      <c r="AT17" s="81"/>
      <c r="AU17" s="74"/>
      <c r="AV17" s="74"/>
      <c r="AW17" s="74"/>
      <c r="AX17" s="74"/>
      <c r="AY17" s="81"/>
      <c r="AZ17" s="74"/>
      <c r="BA17" s="74"/>
      <c r="BB17" s="74"/>
      <c r="BC17" s="74"/>
      <c r="BD17" s="81"/>
      <c r="BE17" s="81"/>
      <c r="BF17" s="74"/>
      <c r="BG17" s="74"/>
      <c r="BH17" s="74"/>
      <c r="BI17" s="74"/>
      <c r="BJ17" s="81"/>
      <c r="BK17" s="74"/>
      <c r="BL17" s="74"/>
      <c r="BM17" s="74"/>
      <c r="BN17" s="81"/>
      <c r="BO17" s="80">
        <v>0</v>
      </c>
      <c r="BP17" s="120">
        <v>56160.3</v>
      </c>
      <c r="BQ17" s="120">
        <v>41160.300000000003</v>
      </c>
      <c r="BR17" s="120">
        <v>45913.2</v>
      </c>
      <c r="BS17" s="120">
        <v>41922.5</v>
      </c>
      <c r="BT17" s="74"/>
      <c r="BU17" s="74"/>
      <c r="BV17" s="74"/>
      <c r="BW17" s="74"/>
      <c r="BX17" s="74"/>
      <c r="BY17" s="74"/>
      <c r="BZ17" s="74"/>
      <c r="CA17" s="74"/>
      <c r="CB17" s="74"/>
      <c r="CC17" s="74"/>
      <c r="CD17" s="74"/>
      <c r="CE17" s="74"/>
      <c r="CF17" s="74"/>
      <c r="CG17" s="74"/>
      <c r="CH17" s="74"/>
      <c r="CI17" s="74"/>
      <c r="CJ17" s="74"/>
      <c r="CK17" s="74"/>
      <c r="CL17" s="74"/>
      <c r="CM17" s="81"/>
      <c r="CN17" s="74"/>
      <c r="CO17" s="74"/>
      <c r="CP17" s="74"/>
      <c r="CQ17" s="74"/>
      <c r="CR17" s="81"/>
      <c r="CS17" s="74"/>
      <c r="CT17" s="74"/>
      <c r="CU17" s="74"/>
      <c r="CV17" s="74"/>
      <c r="CW17" s="81"/>
      <c r="CX17" s="74"/>
      <c r="CY17" s="81"/>
      <c r="CZ17" s="74"/>
      <c r="DA17" s="74"/>
      <c r="DB17" s="74"/>
      <c r="DC17" s="74"/>
      <c r="DD17" s="81"/>
      <c r="DE17" s="74"/>
      <c r="DF17" s="74"/>
      <c r="DG17" s="81"/>
      <c r="DH17" s="74"/>
      <c r="DI17" s="74"/>
      <c r="DJ17" s="74"/>
      <c r="DK17" s="74"/>
      <c r="DL17" s="74"/>
      <c r="DM17" s="74"/>
      <c r="DN17" s="74"/>
      <c r="DO17" s="74"/>
      <c r="DP17" s="74"/>
      <c r="DQ17" s="81"/>
      <c r="DR17" s="74"/>
      <c r="DS17" s="74"/>
      <c r="DT17" s="74"/>
      <c r="DU17" s="74"/>
      <c r="DV17" s="81"/>
      <c r="DW17" s="74"/>
      <c r="DX17" s="74"/>
      <c r="DY17" s="74"/>
      <c r="DZ17" s="74"/>
      <c r="EA17" s="81"/>
      <c r="EB17" s="74"/>
      <c r="EC17" s="74"/>
      <c r="ED17" s="74"/>
      <c r="EE17" s="74"/>
      <c r="EF17" s="81"/>
      <c r="EG17" s="189">
        <f>BO17</f>
        <v>0</v>
      </c>
      <c r="EH17" s="189">
        <f>BP17</f>
        <v>56160.3</v>
      </c>
      <c r="EI17" s="189">
        <f>BQ17</f>
        <v>41160.300000000003</v>
      </c>
      <c r="EJ17" s="189">
        <f>BR17</f>
        <v>45913.2</v>
      </c>
      <c r="EK17" s="189">
        <f>BS17</f>
        <v>41922.5</v>
      </c>
    </row>
    <row r="18" spans="1:162" ht="85.5" customHeight="1" thickBot="1" x14ac:dyDescent="0.4">
      <c r="A18" s="73" t="s">
        <v>126</v>
      </c>
      <c r="B18" s="76"/>
      <c r="C18" s="76"/>
      <c r="D18" s="76"/>
      <c r="E18" s="76"/>
      <c r="F18" s="77"/>
      <c r="G18" s="74"/>
      <c r="H18" s="74"/>
      <c r="I18" s="74"/>
      <c r="J18" s="74"/>
      <c r="K18" s="81"/>
      <c r="L18" s="74"/>
      <c r="M18" s="74"/>
      <c r="N18" s="74"/>
      <c r="O18" s="74"/>
      <c r="P18" s="81"/>
      <c r="Q18" s="74"/>
      <c r="R18" s="74"/>
      <c r="S18" s="74"/>
      <c r="T18" s="74"/>
      <c r="U18" s="81"/>
      <c r="V18" s="74"/>
      <c r="W18" s="74"/>
      <c r="X18" s="74"/>
      <c r="Y18" s="74"/>
      <c r="Z18" s="81"/>
      <c r="AA18" s="74"/>
      <c r="AB18" s="74"/>
      <c r="AC18" s="74"/>
      <c r="AD18" s="74"/>
      <c r="AE18" s="81"/>
      <c r="AF18" s="74"/>
      <c r="AG18" s="74"/>
      <c r="AH18" s="74"/>
      <c r="AI18" s="74"/>
      <c r="AJ18" s="81"/>
      <c r="AK18" s="74"/>
      <c r="AL18" s="74"/>
      <c r="AM18" s="74"/>
      <c r="AN18" s="74"/>
      <c r="AO18" s="81"/>
      <c r="AP18" s="74"/>
      <c r="AQ18" s="74"/>
      <c r="AR18" s="74"/>
      <c r="AS18" s="74"/>
      <c r="AT18" s="81"/>
      <c r="AU18" s="74"/>
      <c r="AV18" s="74"/>
      <c r="AW18" s="74"/>
      <c r="AX18" s="74"/>
      <c r="AY18" s="81"/>
      <c r="AZ18" s="74"/>
      <c r="BA18" s="74"/>
      <c r="BB18" s="74"/>
      <c r="BC18" s="74"/>
      <c r="BD18" s="81"/>
      <c r="BE18" s="81"/>
      <c r="BF18" s="74"/>
      <c r="BG18" s="74"/>
      <c r="BH18" s="74"/>
      <c r="BI18" s="74"/>
      <c r="BJ18" s="81"/>
      <c r="BK18" s="74"/>
      <c r="BL18" s="74"/>
      <c r="BM18" s="74"/>
      <c r="BN18" s="81"/>
      <c r="BO18" s="80"/>
      <c r="BP18" s="80"/>
      <c r="BQ18" s="80"/>
      <c r="BR18" s="80"/>
      <c r="BS18" s="82"/>
      <c r="BT18" s="119">
        <v>4669.7</v>
      </c>
      <c r="BU18" s="119">
        <v>4767.8</v>
      </c>
      <c r="BV18" s="119">
        <v>4567.8</v>
      </c>
      <c r="BW18" s="119">
        <v>4567.8</v>
      </c>
      <c r="BX18" s="119">
        <v>4567.8</v>
      </c>
      <c r="BY18" s="119"/>
      <c r="BZ18" s="119"/>
      <c r="CA18" s="119"/>
      <c r="CB18" s="119"/>
      <c r="CC18" s="119"/>
      <c r="CD18" s="119"/>
      <c r="CE18" s="119"/>
      <c r="CF18" s="119"/>
      <c r="CG18" s="119"/>
      <c r="CH18" s="119"/>
      <c r="CI18" s="74"/>
      <c r="CJ18" s="74"/>
      <c r="CK18" s="74"/>
      <c r="CL18" s="74"/>
      <c r="CM18" s="81"/>
      <c r="CN18" s="74"/>
      <c r="CO18" s="74"/>
      <c r="CP18" s="74"/>
      <c r="CQ18" s="74"/>
      <c r="CR18" s="81"/>
      <c r="CS18" s="74"/>
      <c r="CT18" s="74"/>
      <c r="CU18" s="74"/>
      <c r="CV18" s="74"/>
      <c r="CW18" s="81"/>
      <c r="CX18" s="74"/>
      <c r="CY18" s="81"/>
      <c r="CZ18" s="74"/>
      <c r="DA18" s="74"/>
      <c r="DB18" s="74"/>
      <c r="DC18" s="74"/>
      <c r="DD18" s="81"/>
      <c r="DE18" s="74"/>
      <c r="DF18" s="74"/>
      <c r="DG18" s="81"/>
      <c r="DH18" s="74"/>
      <c r="DI18" s="74"/>
      <c r="DJ18" s="74"/>
      <c r="DK18" s="74"/>
      <c r="DL18" s="74"/>
      <c r="DM18" s="74"/>
      <c r="DN18" s="74"/>
      <c r="DO18" s="74"/>
      <c r="DP18" s="74"/>
      <c r="DQ18" s="81"/>
      <c r="DR18" s="74"/>
      <c r="DS18" s="74"/>
      <c r="DT18" s="74"/>
      <c r="DU18" s="74"/>
      <c r="DV18" s="81"/>
      <c r="DW18" s="74"/>
      <c r="DX18" s="74"/>
      <c r="DY18" s="74"/>
      <c r="DZ18" s="74"/>
      <c r="EA18" s="81"/>
      <c r="EB18" s="74"/>
      <c r="EC18" s="74"/>
      <c r="ED18" s="74"/>
      <c r="EE18" s="74"/>
      <c r="EF18" s="81"/>
      <c r="EG18" s="189">
        <f>BT18</f>
        <v>4669.7</v>
      </c>
      <c r="EH18" s="189">
        <f>BU18</f>
        <v>4767.8</v>
      </c>
      <c r="EI18" s="189">
        <f>BV18</f>
        <v>4567.8</v>
      </c>
      <c r="EJ18" s="189">
        <f>BW18</f>
        <v>4567.8</v>
      </c>
      <c r="EK18" s="189">
        <f>BX18</f>
        <v>4567.8</v>
      </c>
    </row>
    <row r="19" spans="1:162" ht="140.25" customHeight="1" thickBot="1" x14ac:dyDescent="0.4">
      <c r="A19" s="73" t="s">
        <v>200</v>
      </c>
      <c r="B19" s="76"/>
      <c r="C19" s="76"/>
      <c r="D19" s="76"/>
      <c r="E19" s="76"/>
      <c r="F19" s="77"/>
      <c r="G19" s="74"/>
      <c r="H19" s="74"/>
      <c r="I19" s="74"/>
      <c r="J19" s="74"/>
      <c r="K19" s="81"/>
      <c r="L19" s="74"/>
      <c r="M19" s="74"/>
      <c r="N19" s="74"/>
      <c r="O19" s="74"/>
      <c r="P19" s="81"/>
      <c r="Q19" s="74"/>
      <c r="R19" s="74"/>
      <c r="S19" s="74"/>
      <c r="T19" s="74"/>
      <c r="U19" s="81"/>
      <c r="V19" s="74"/>
      <c r="W19" s="74"/>
      <c r="X19" s="74"/>
      <c r="Y19" s="74"/>
      <c r="Z19" s="81"/>
      <c r="AA19" s="74"/>
      <c r="AB19" s="74"/>
      <c r="AC19" s="74"/>
      <c r="AD19" s="74"/>
      <c r="AE19" s="81"/>
      <c r="AF19" s="74"/>
      <c r="AG19" s="74"/>
      <c r="AH19" s="74"/>
      <c r="AI19" s="74"/>
      <c r="AJ19" s="81"/>
      <c r="AK19" s="74"/>
      <c r="AL19" s="74"/>
      <c r="AM19" s="74"/>
      <c r="AN19" s="74"/>
      <c r="AO19" s="81"/>
      <c r="AP19" s="74"/>
      <c r="AQ19" s="74"/>
      <c r="AR19" s="74"/>
      <c r="AS19" s="74"/>
      <c r="AT19" s="81"/>
      <c r="AU19" s="74"/>
      <c r="AV19" s="74"/>
      <c r="AW19" s="74"/>
      <c r="AX19" s="74"/>
      <c r="AY19" s="81"/>
      <c r="AZ19" s="74"/>
      <c r="BA19" s="74"/>
      <c r="BB19" s="74"/>
      <c r="BC19" s="74"/>
      <c r="BD19" s="81"/>
      <c r="BE19" s="81"/>
      <c r="BF19" s="74"/>
      <c r="BG19" s="74"/>
      <c r="BH19" s="74"/>
      <c r="BI19" s="74"/>
      <c r="BJ19" s="81"/>
      <c r="BK19" s="74"/>
      <c r="BL19" s="74"/>
      <c r="BM19" s="74"/>
      <c r="BN19" s="81"/>
      <c r="BO19" s="80"/>
      <c r="BP19" s="80"/>
      <c r="BQ19" s="80"/>
      <c r="BR19" s="80"/>
      <c r="BS19" s="82"/>
      <c r="BT19" s="119"/>
      <c r="BU19" s="119"/>
      <c r="BV19" s="119"/>
      <c r="BW19" s="119"/>
      <c r="BX19" s="119"/>
      <c r="BY19" s="119">
        <v>99</v>
      </c>
      <c r="BZ19" s="119">
        <v>99</v>
      </c>
      <c r="CA19" s="119">
        <v>99</v>
      </c>
      <c r="CB19" s="119">
        <v>99</v>
      </c>
      <c r="CC19" s="119">
        <v>99</v>
      </c>
      <c r="CD19" s="119">
        <v>5.59</v>
      </c>
      <c r="CE19" s="119">
        <v>5.59</v>
      </c>
      <c r="CF19" s="119">
        <v>5.59</v>
      </c>
      <c r="CG19" s="119">
        <v>5.59</v>
      </c>
      <c r="CH19" s="119">
        <v>5.59</v>
      </c>
      <c r="CI19" s="74"/>
      <c r="CJ19" s="74"/>
      <c r="CK19" s="74"/>
      <c r="CL19" s="74"/>
      <c r="CM19" s="81"/>
      <c r="CN19" s="74"/>
      <c r="CO19" s="74"/>
      <c r="CP19" s="74"/>
      <c r="CQ19" s="74"/>
      <c r="CR19" s="81"/>
      <c r="CS19" s="74"/>
      <c r="CT19" s="74"/>
      <c r="CU19" s="74"/>
      <c r="CV19" s="74"/>
      <c r="CW19" s="81"/>
      <c r="CX19" s="74"/>
      <c r="CY19" s="81"/>
      <c r="CZ19" s="74"/>
      <c r="DA19" s="74"/>
      <c r="DB19" s="74"/>
      <c r="DC19" s="74"/>
      <c r="DD19" s="81"/>
      <c r="DE19" s="74"/>
      <c r="DF19" s="74"/>
      <c r="DG19" s="81"/>
      <c r="DH19" s="74"/>
      <c r="DI19" s="74"/>
      <c r="DJ19" s="74"/>
      <c r="DK19" s="74"/>
      <c r="DL19" s="74"/>
      <c r="DM19" s="74"/>
      <c r="DN19" s="74"/>
      <c r="DO19" s="74"/>
      <c r="DP19" s="74"/>
      <c r="DQ19" s="81"/>
      <c r="DR19" s="74"/>
      <c r="DS19" s="74"/>
      <c r="DT19" s="74"/>
      <c r="DU19" s="74"/>
      <c r="DV19" s="81"/>
      <c r="DW19" s="74"/>
      <c r="DX19" s="74"/>
      <c r="DY19" s="74"/>
      <c r="DZ19" s="74"/>
      <c r="EA19" s="81"/>
      <c r="EB19" s="74"/>
      <c r="EC19" s="74"/>
      <c r="ED19" s="74"/>
      <c r="EE19" s="74"/>
      <c r="EF19" s="81"/>
      <c r="EG19" s="189">
        <v>0</v>
      </c>
      <c r="EH19" s="170">
        <v>0</v>
      </c>
      <c r="EI19" s="170">
        <f>BZ19*CE19</f>
        <v>553.41</v>
      </c>
      <c r="EJ19" s="170">
        <f>CA19*CF19</f>
        <v>553.41</v>
      </c>
      <c r="EK19" s="170">
        <f>CB19*CG19</f>
        <v>553.41</v>
      </c>
    </row>
    <row r="20" spans="1:162" ht="85.5" customHeight="1" thickBot="1" x14ac:dyDescent="0.4">
      <c r="A20" s="73" t="s">
        <v>11</v>
      </c>
      <c r="B20" s="74"/>
      <c r="C20" s="74"/>
      <c r="D20" s="74"/>
      <c r="E20" s="74"/>
      <c r="F20" s="81"/>
      <c r="G20" s="74"/>
      <c r="H20" s="74"/>
      <c r="I20" s="74"/>
      <c r="J20" s="74"/>
      <c r="K20" s="81"/>
      <c r="L20" s="74"/>
      <c r="M20" s="74"/>
      <c r="N20" s="74"/>
      <c r="O20" s="74"/>
      <c r="P20" s="81"/>
      <c r="Q20" s="74"/>
      <c r="R20" s="74"/>
      <c r="S20" s="74"/>
      <c r="T20" s="74"/>
      <c r="U20" s="81"/>
      <c r="V20" s="74"/>
      <c r="W20" s="74"/>
      <c r="X20" s="74"/>
      <c r="Y20" s="74"/>
      <c r="Z20" s="81"/>
      <c r="AA20" s="74"/>
      <c r="AB20" s="74"/>
      <c r="AC20" s="74"/>
      <c r="AD20" s="74"/>
      <c r="AE20" s="81"/>
      <c r="AF20" s="74"/>
      <c r="AG20" s="74"/>
      <c r="AH20" s="74"/>
      <c r="AI20" s="74"/>
      <c r="AJ20" s="81"/>
      <c r="AK20" s="74"/>
      <c r="AL20" s="74"/>
      <c r="AM20" s="74"/>
      <c r="AN20" s="74"/>
      <c r="AO20" s="81"/>
      <c r="AP20" s="74"/>
      <c r="AQ20" s="74"/>
      <c r="AR20" s="74"/>
      <c r="AS20" s="74"/>
      <c r="AT20" s="81"/>
      <c r="AU20" s="74"/>
      <c r="AV20" s="74"/>
      <c r="AW20" s="74"/>
      <c r="AX20" s="74"/>
      <c r="AY20" s="81"/>
      <c r="AZ20" s="74"/>
      <c r="BA20" s="74"/>
      <c r="BB20" s="74"/>
      <c r="BC20" s="74"/>
      <c r="BD20" s="81"/>
      <c r="BE20" s="81"/>
      <c r="BF20" s="74"/>
      <c r="BG20" s="74"/>
      <c r="BH20" s="74"/>
      <c r="BI20" s="74"/>
      <c r="BJ20" s="81"/>
      <c r="BK20" s="74"/>
      <c r="BL20" s="74"/>
      <c r="BM20" s="74"/>
      <c r="BN20" s="81"/>
      <c r="BO20" s="74"/>
      <c r="BP20" s="74"/>
      <c r="BQ20" s="74"/>
      <c r="BR20" s="74"/>
      <c r="BS20" s="81"/>
      <c r="BT20" s="74"/>
      <c r="BU20" s="74"/>
      <c r="BV20" s="74"/>
      <c r="BW20" s="74"/>
      <c r="BX20" s="74"/>
      <c r="BY20" s="74"/>
      <c r="BZ20" s="74"/>
      <c r="CA20" s="74"/>
      <c r="CB20" s="74"/>
      <c r="CC20" s="74"/>
      <c r="CD20" s="74"/>
      <c r="CE20" s="74"/>
      <c r="CF20" s="74"/>
      <c r="CG20" s="74"/>
      <c r="CH20" s="74"/>
      <c r="CI20" s="119">
        <v>431.48</v>
      </c>
      <c r="CJ20" s="118">
        <v>820</v>
      </c>
      <c r="CK20" s="118">
        <v>680</v>
      </c>
      <c r="CL20" s="118">
        <v>680</v>
      </c>
      <c r="CM20" s="121">
        <v>680</v>
      </c>
      <c r="CN20" s="75"/>
      <c r="CO20" s="75"/>
      <c r="CP20" s="75"/>
      <c r="CQ20" s="75"/>
      <c r="CR20" s="79"/>
      <c r="CS20" s="74"/>
      <c r="CT20" s="74"/>
      <c r="CU20" s="74"/>
      <c r="CV20" s="74"/>
      <c r="CW20" s="81"/>
      <c r="CX20" s="75"/>
      <c r="CY20" s="79"/>
      <c r="CZ20" s="74"/>
      <c r="DA20" s="74"/>
      <c r="DB20" s="74"/>
      <c r="DC20" s="74"/>
      <c r="DD20" s="81"/>
      <c r="DE20" s="74"/>
      <c r="DF20" s="74"/>
      <c r="DG20" s="81"/>
      <c r="DH20" s="74"/>
      <c r="DI20" s="74"/>
      <c r="DJ20" s="74"/>
      <c r="DK20" s="74"/>
      <c r="DL20" s="74"/>
      <c r="DM20" s="74"/>
      <c r="DN20" s="74"/>
      <c r="DO20" s="74"/>
      <c r="DP20" s="74"/>
      <c r="DQ20" s="81"/>
      <c r="DR20" s="74"/>
      <c r="DS20" s="74"/>
      <c r="DT20" s="74"/>
      <c r="DU20" s="74"/>
      <c r="DV20" s="81"/>
      <c r="DW20" s="74"/>
      <c r="DX20" s="74"/>
      <c r="DY20" s="74"/>
      <c r="DZ20" s="74"/>
      <c r="EA20" s="81"/>
      <c r="EB20" s="74"/>
      <c r="EC20" s="74"/>
      <c r="ED20" s="74"/>
      <c r="EE20" s="74"/>
      <c r="EF20" s="81"/>
      <c r="EG20" s="170">
        <f>CI20</f>
        <v>431.48</v>
      </c>
      <c r="EH20" s="170">
        <f>CJ20</f>
        <v>820</v>
      </c>
      <c r="EI20" s="170">
        <f>CK20</f>
        <v>680</v>
      </c>
      <c r="EJ20" s="170">
        <f>CL20</f>
        <v>680</v>
      </c>
      <c r="EK20" s="170">
        <f>CM20</f>
        <v>680</v>
      </c>
    </row>
    <row r="21" spans="1:162" ht="85.5" customHeight="1" thickBot="1" x14ac:dyDescent="0.4">
      <c r="A21" s="73" t="s">
        <v>41</v>
      </c>
      <c r="B21" s="76"/>
      <c r="C21" s="76"/>
      <c r="D21" s="76"/>
      <c r="E21" s="76"/>
      <c r="F21" s="77"/>
      <c r="G21" s="74"/>
      <c r="H21" s="74"/>
      <c r="I21" s="74"/>
      <c r="J21" s="74"/>
      <c r="K21" s="81"/>
      <c r="L21" s="74"/>
      <c r="M21" s="74"/>
      <c r="N21" s="74"/>
      <c r="O21" s="74"/>
      <c r="P21" s="81"/>
      <c r="Q21" s="74"/>
      <c r="R21" s="74"/>
      <c r="S21" s="74"/>
      <c r="T21" s="74"/>
      <c r="U21" s="81"/>
      <c r="V21" s="74"/>
      <c r="W21" s="74"/>
      <c r="X21" s="74"/>
      <c r="Y21" s="74"/>
      <c r="Z21" s="81"/>
      <c r="AA21" s="74"/>
      <c r="AB21" s="74"/>
      <c r="AC21" s="74"/>
      <c r="AD21" s="74"/>
      <c r="AE21" s="81"/>
      <c r="AF21" s="74"/>
      <c r="AG21" s="74"/>
      <c r="AH21" s="74"/>
      <c r="AI21" s="74"/>
      <c r="AJ21" s="81"/>
      <c r="AK21" s="74"/>
      <c r="AL21" s="74"/>
      <c r="AM21" s="74"/>
      <c r="AN21" s="74"/>
      <c r="AO21" s="81"/>
      <c r="AP21" s="74"/>
      <c r="AQ21" s="74"/>
      <c r="AR21" s="74"/>
      <c r="AS21" s="74"/>
      <c r="AT21" s="81"/>
      <c r="AU21" s="74"/>
      <c r="AV21" s="74"/>
      <c r="AW21" s="74"/>
      <c r="AX21" s="74"/>
      <c r="AY21" s="81"/>
      <c r="AZ21" s="74"/>
      <c r="BA21" s="74"/>
      <c r="BB21" s="74"/>
      <c r="BC21" s="74"/>
      <c r="BD21" s="81"/>
      <c r="BE21" s="81"/>
      <c r="BF21" s="74"/>
      <c r="BG21" s="74"/>
      <c r="BH21" s="74"/>
      <c r="BI21" s="74"/>
      <c r="BJ21" s="81"/>
      <c r="BK21" s="74"/>
      <c r="BL21" s="74"/>
      <c r="BM21" s="74"/>
      <c r="BN21" s="81"/>
      <c r="BO21" s="74"/>
      <c r="BP21" s="74"/>
      <c r="BQ21" s="74"/>
      <c r="BR21" s="74"/>
      <c r="BS21" s="81"/>
      <c r="BT21" s="74"/>
      <c r="BU21" s="74"/>
      <c r="BV21" s="74"/>
      <c r="BW21" s="74"/>
      <c r="BX21" s="74"/>
      <c r="BY21" s="74"/>
      <c r="BZ21" s="74"/>
      <c r="CA21" s="74"/>
      <c r="CB21" s="74"/>
      <c r="CC21" s="74"/>
      <c r="CD21" s="74"/>
      <c r="CE21" s="74"/>
      <c r="CF21" s="74"/>
      <c r="CG21" s="74"/>
      <c r="CH21" s="74"/>
      <c r="CI21" s="74"/>
      <c r="CJ21" s="74"/>
      <c r="CK21" s="74"/>
      <c r="CL21" s="74"/>
      <c r="CM21" s="81"/>
      <c r="CN21" s="118">
        <v>50</v>
      </c>
      <c r="CO21" s="118">
        <v>948</v>
      </c>
      <c r="CP21" s="118">
        <v>948</v>
      </c>
      <c r="CQ21" s="118">
        <v>948</v>
      </c>
      <c r="CR21" s="121">
        <v>948</v>
      </c>
      <c r="CS21" s="75"/>
      <c r="CT21" s="75"/>
      <c r="CU21" s="75"/>
      <c r="CV21" s="75"/>
      <c r="CW21" s="79"/>
      <c r="CX21" s="75"/>
      <c r="CY21" s="79"/>
      <c r="CZ21" s="74"/>
      <c r="DA21" s="74"/>
      <c r="DB21" s="74"/>
      <c r="DC21" s="74"/>
      <c r="DD21" s="74"/>
      <c r="DE21" s="74"/>
      <c r="DF21" s="74"/>
      <c r="DG21" s="81"/>
      <c r="DH21" s="74"/>
      <c r="DI21" s="74"/>
      <c r="DJ21" s="74"/>
      <c r="DK21" s="74"/>
      <c r="DL21" s="74"/>
      <c r="DM21" s="74"/>
      <c r="DN21" s="74"/>
      <c r="DO21" s="74"/>
      <c r="DP21" s="74"/>
      <c r="DQ21" s="81"/>
      <c r="DR21" s="74"/>
      <c r="DS21" s="74"/>
      <c r="DT21" s="74"/>
      <c r="DU21" s="74"/>
      <c r="DV21" s="81"/>
      <c r="DW21" s="74"/>
      <c r="DX21" s="74"/>
      <c r="DY21" s="74"/>
      <c r="DZ21" s="74"/>
      <c r="EA21" s="81"/>
      <c r="EB21" s="74"/>
      <c r="EC21" s="74"/>
      <c r="ED21" s="74"/>
      <c r="EE21" s="74"/>
      <c r="EF21" s="81"/>
      <c r="EG21" s="170">
        <f>CN21</f>
        <v>50</v>
      </c>
      <c r="EH21" s="170">
        <f>CO21</f>
        <v>948</v>
      </c>
      <c r="EI21" s="170">
        <f>CP21</f>
        <v>948</v>
      </c>
      <c r="EJ21" s="170">
        <f>CQ21</f>
        <v>948</v>
      </c>
      <c r="EK21" s="170">
        <f>CR21</f>
        <v>948</v>
      </c>
    </row>
    <row r="22" spans="1:162" ht="85.5" customHeight="1" thickBot="1" x14ac:dyDescent="0.4">
      <c r="A22" s="73" t="s">
        <v>151</v>
      </c>
      <c r="B22" s="76"/>
      <c r="C22" s="76"/>
      <c r="D22" s="76"/>
      <c r="E22" s="76"/>
      <c r="F22" s="77"/>
      <c r="G22" s="74"/>
      <c r="H22" s="74"/>
      <c r="I22" s="74"/>
      <c r="J22" s="74"/>
      <c r="K22" s="81"/>
      <c r="L22" s="74"/>
      <c r="M22" s="74"/>
      <c r="N22" s="74"/>
      <c r="O22" s="74"/>
      <c r="P22" s="81"/>
      <c r="Q22" s="74"/>
      <c r="R22" s="74"/>
      <c r="S22" s="74"/>
      <c r="T22" s="74"/>
      <c r="U22" s="81"/>
      <c r="V22" s="74"/>
      <c r="W22" s="74"/>
      <c r="X22" s="74"/>
      <c r="Y22" s="74"/>
      <c r="Z22" s="81"/>
      <c r="AA22" s="74"/>
      <c r="AB22" s="74"/>
      <c r="AC22" s="74"/>
      <c r="AD22" s="74"/>
      <c r="AE22" s="81"/>
      <c r="AF22" s="74"/>
      <c r="AG22" s="74"/>
      <c r="AH22" s="74"/>
      <c r="AI22" s="74"/>
      <c r="AJ22" s="81"/>
      <c r="AK22" s="74"/>
      <c r="AL22" s="74"/>
      <c r="AM22" s="74"/>
      <c r="AN22" s="74"/>
      <c r="AO22" s="81"/>
      <c r="AP22" s="74"/>
      <c r="AQ22" s="74"/>
      <c r="AR22" s="74"/>
      <c r="AS22" s="74"/>
      <c r="AT22" s="81"/>
      <c r="AU22" s="74"/>
      <c r="AV22" s="74"/>
      <c r="AW22" s="74"/>
      <c r="AX22" s="74"/>
      <c r="AY22" s="81"/>
      <c r="AZ22" s="74"/>
      <c r="BA22" s="74"/>
      <c r="BB22" s="74"/>
      <c r="BC22" s="74"/>
      <c r="BD22" s="81"/>
      <c r="BE22" s="81"/>
      <c r="BF22" s="74"/>
      <c r="BG22" s="74"/>
      <c r="BH22" s="74"/>
      <c r="BI22" s="74"/>
      <c r="BJ22" s="81"/>
      <c r="BK22" s="74"/>
      <c r="BL22" s="74"/>
      <c r="BM22" s="74"/>
      <c r="BN22" s="81"/>
      <c r="BO22" s="74"/>
      <c r="BP22" s="74"/>
      <c r="BQ22" s="74"/>
      <c r="BR22" s="74"/>
      <c r="BS22" s="81"/>
      <c r="BT22" s="74"/>
      <c r="BU22" s="74"/>
      <c r="BV22" s="74"/>
      <c r="BW22" s="74"/>
      <c r="BX22" s="74"/>
      <c r="BY22" s="74"/>
      <c r="BZ22" s="74"/>
      <c r="CA22" s="74"/>
      <c r="CB22" s="74"/>
      <c r="CC22" s="74"/>
      <c r="CD22" s="74"/>
      <c r="CE22" s="74"/>
      <c r="CF22" s="74"/>
      <c r="CG22" s="74"/>
      <c r="CH22" s="74"/>
      <c r="CI22" s="74"/>
      <c r="CJ22" s="74"/>
      <c r="CK22" s="74"/>
      <c r="CL22" s="74"/>
      <c r="CM22" s="81"/>
      <c r="CN22" s="75"/>
      <c r="CO22" s="75"/>
      <c r="CP22" s="75"/>
      <c r="CQ22" s="75"/>
      <c r="CR22" s="79"/>
      <c r="CS22" s="118">
        <v>184.5</v>
      </c>
      <c r="CT22" s="118">
        <v>1500</v>
      </c>
      <c r="CU22" s="118">
        <v>1500</v>
      </c>
      <c r="CV22" s="118">
        <v>1500</v>
      </c>
      <c r="CW22" s="121">
        <v>1500</v>
      </c>
      <c r="CX22" s="75"/>
      <c r="CY22" s="79"/>
      <c r="CZ22" s="74"/>
      <c r="DA22" s="74"/>
      <c r="DB22" s="74"/>
      <c r="DC22" s="74"/>
      <c r="DD22" s="74"/>
      <c r="DE22" s="74"/>
      <c r="DF22" s="74"/>
      <c r="DG22" s="81"/>
      <c r="DH22" s="74"/>
      <c r="DI22" s="74"/>
      <c r="DJ22" s="74"/>
      <c r="DK22" s="74"/>
      <c r="DL22" s="74"/>
      <c r="DM22" s="74"/>
      <c r="DN22" s="74"/>
      <c r="DO22" s="74"/>
      <c r="DP22" s="74"/>
      <c r="DQ22" s="81"/>
      <c r="DR22" s="74"/>
      <c r="DS22" s="74"/>
      <c r="DT22" s="74"/>
      <c r="DU22" s="74"/>
      <c r="DV22" s="81"/>
      <c r="DW22" s="74"/>
      <c r="DX22" s="74"/>
      <c r="DY22" s="74"/>
      <c r="DZ22" s="74"/>
      <c r="EA22" s="81"/>
      <c r="EB22" s="74"/>
      <c r="EC22" s="74"/>
      <c r="ED22" s="74"/>
      <c r="EE22" s="74"/>
      <c r="EF22" s="81"/>
      <c r="EG22" s="170">
        <f t="shared" ref="EG22:EK22" si="3">CS22</f>
        <v>184.5</v>
      </c>
      <c r="EH22" s="170">
        <f t="shared" si="3"/>
        <v>1500</v>
      </c>
      <c r="EI22" s="170">
        <f t="shared" si="3"/>
        <v>1500</v>
      </c>
      <c r="EJ22" s="170">
        <f t="shared" si="3"/>
        <v>1500</v>
      </c>
      <c r="EK22" s="170">
        <f t="shared" si="3"/>
        <v>1500</v>
      </c>
    </row>
    <row r="23" spans="1:162" ht="85.5" customHeight="1" thickBot="1" x14ac:dyDescent="0.4">
      <c r="A23" s="73" t="s">
        <v>47</v>
      </c>
      <c r="B23" s="76"/>
      <c r="C23" s="76"/>
      <c r="D23" s="76"/>
      <c r="E23" s="76"/>
      <c r="F23" s="77"/>
      <c r="G23" s="74"/>
      <c r="H23" s="74"/>
      <c r="I23" s="74"/>
      <c r="J23" s="74"/>
      <c r="K23" s="81"/>
      <c r="L23" s="74"/>
      <c r="M23" s="74"/>
      <c r="N23" s="74"/>
      <c r="O23" s="74"/>
      <c r="P23" s="81"/>
      <c r="Q23" s="74"/>
      <c r="R23" s="74"/>
      <c r="S23" s="74"/>
      <c r="T23" s="74"/>
      <c r="U23" s="81"/>
      <c r="V23" s="74"/>
      <c r="W23" s="74"/>
      <c r="X23" s="74"/>
      <c r="Y23" s="74"/>
      <c r="Z23" s="81"/>
      <c r="AA23" s="74"/>
      <c r="AB23" s="74"/>
      <c r="AC23" s="74"/>
      <c r="AD23" s="74"/>
      <c r="AE23" s="81"/>
      <c r="AF23" s="74"/>
      <c r="AG23" s="74"/>
      <c r="AH23" s="74"/>
      <c r="AI23" s="74"/>
      <c r="AJ23" s="81"/>
      <c r="AK23" s="74"/>
      <c r="AL23" s="74"/>
      <c r="AM23" s="74"/>
      <c r="AN23" s="74"/>
      <c r="AO23" s="81"/>
      <c r="AP23" s="74"/>
      <c r="AQ23" s="74"/>
      <c r="AR23" s="74"/>
      <c r="AS23" s="74"/>
      <c r="AT23" s="81"/>
      <c r="AU23" s="74"/>
      <c r="AV23" s="74"/>
      <c r="AW23" s="74"/>
      <c r="AX23" s="74"/>
      <c r="AY23" s="81"/>
      <c r="AZ23" s="74"/>
      <c r="BA23" s="74"/>
      <c r="BB23" s="74"/>
      <c r="BC23" s="74"/>
      <c r="BD23" s="81"/>
      <c r="BE23" s="81"/>
      <c r="BF23" s="74"/>
      <c r="BG23" s="74"/>
      <c r="BH23" s="74"/>
      <c r="BI23" s="74"/>
      <c r="BJ23" s="81"/>
      <c r="BK23" s="74"/>
      <c r="BL23" s="74"/>
      <c r="BM23" s="74"/>
      <c r="BN23" s="81"/>
      <c r="BO23" s="74"/>
      <c r="BP23" s="74"/>
      <c r="BQ23" s="74"/>
      <c r="BR23" s="74"/>
      <c r="BS23" s="81"/>
      <c r="BT23" s="74"/>
      <c r="BU23" s="74"/>
      <c r="BV23" s="74"/>
      <c r="BW23" s="74"/>
      <c r="BX23" s="74"/>
      <c r="BY23" s="74"/>
      <c r="BZ23" s="74"/>
      <c r="CA23" s="74"/>
      <c r="CB23" s="74"/>
      <c r="CC23" s="74"/>
      <c r="CD23" s="74"/>
      <c r="CE23" s="74"/>
      <c r="CF23" s="74"/>
      <c r="CG23" s="74"/>
      <c r="CH23" s="74"/>
      <c r="CI23" s="74"/>
      <c r="CJ23" s="74"/>
      <c r="CK23" s="74"/>
      <c r="CL23" s="74"/>
      <c r="CM23" s="81"/>
      <c r="CN23" s="74"/>
      <c r="CO23" s="74"/>
      <c r="CP23" s="74"/>
      <c r="CQ23" s="74"/>
      <c r="CR23" s="81"/>
      <c r="CS23" s="118"/>
      <c r="CT23" s="118"/>
      <c r="CU23" s="118"/>
      <c r="CV23" s="118"/>
      <c r="CW23" s="121"/>
      <c r="CX23" s="118">
        <v>420</v>
      </c>
      <c r="CY23" s="118">
        <v>970</v>
      </c>
      <c r="CZ23" s="118">
        <v>420</v>
      </c>
      <c r="DA23" s="118">
        <v>420</v>
      </c>
      <c r="DB23" s="121">
        <v>420</v>
      </c>
      <c r="DC23" s="74"/>
      <c r="DD23" s="74"/>
      <c r="DE23" s="74"/>
      <c r="DF23" s="74"/>
      <c r="DG23" s="81"/>
      <c r="DH23" s="74"/>
      <c r="DI23" s="74"/>
      <c r="DJ23" s="74"/>
      <c r="DK23" s="74"/>
      <c r="DL23" s="74"/>
      <c r="DM23" s="74"/>
      <c r="DN23" s="74"/>
      <c r="DO23" s="74"/>
      <c r="DP23" s="74"/>
      <c r="DQ23" s="81"/>
      <c r="DR23" s="74"/>
      <c r="DS23" s="74"/>
      <c r="DT23" s="74"/>
      <c r="DU23" s="74"/>
      <c r="DV23" s="81"/>
      <c r="DW23" s="74"/>
      <c r="DX23" s="74"/>
      <c r="DY23" s="74"/>
      <c r="DZ23" s="74"/>
      <c r="EA23" s="81"/>
      <c r="EB23" s="74"/>
      <c r="EC23" s="74"/>
      <c r="ED23" s="74"/>
      <c r="EE23" s="74"/>
      <c r="EF23" s="81"/>
      <c r="EG23" s="170">
        <f>CX23</f>
        <v>420</v>
      </c>
      <c r="EH23" s="170">
        <f t="shared" ref="EH23:EK23" si="4">CY23</f>
        <v>970</v>
      </c>
      <c r="EI23" s="170">
        <f t="shared" si="4"/>
        <v>420</v>
      </c>
      <c r="EJ23" s="170">
        <f t="shared" si="4"/>
        <v>420</v>
      </c>
      <c r="EK23" s="170">
        <f t="shared" si="4"/>
        <v>420</v>
      </c>
    </row>
    <row r="24" spans="1:162" ht="107.25" customHeight="1" thickBot="1" x14ac:dyDescent="0.4">
      <c r="A24" s="73" t="s">
        <v>202</v>
      </c>
      <c r="B24" s="76"/>
      <c r="C24" s="76"/>
      <c r="D24" s="76"/>
      <c r="E24" s="76"/>
      <c r="F24" s="77"/>
      <c r="G24" s="74"/>
      <c r="H24" s="74"/>
      <c r="I24" s="74"/>
      <c r="J24" s="74"/>
      <c r="K24" s="81"/>
      <c r="L24" s="74"/>
      <c r="M24" s="74"/>
      <c r="N24" s="74"/>
      <c r="O24" s="74"/>
      <c r="P24" s="81"/>
      <c r="Q24" s="74"/>
      <c r="R24" s="74"/>
      <c r="S24" s="74"/>
      <c r="T24" s="74"/>
      <c r="U24" s="81"/>
      <c r="V24" s="74"/>
      <c r="W24" s="74"/>
      <c r="X24" s="74"/>
      <c r="Y24" s="74"/>
      <c r="Z24" s="81"/>
      <c r="AA24" s="74"/>
      <c r="AB24" s="74"/>
      <c r="AC24" s="74"/>
      <c r="AD24" s="74"/>
      <c r="AE24" s="81"/>
      <c r="AF24" s="74"/>
      <c r="AG24" s="74"/>
      <c r="AH24" s="74"/>
      <c r="AI24" s="74"/>
      <c r="AJ24" s="81"/>
      <c r="AK24" s="74"/>
      <c r="AL24" s="74"/>
      <c r="AM24" s="74"/>
      <c r="AN24" s="74"/>
      <c r="AO24" s="81"/>
      <c r="AP24" s="74"/>
      <c r="AQ24" s="74"/>
      <c r="AR24" s="74"/>
      <c r="AS24" s="74"/>
      <c r="AT24" s="81"/>
      <c r="AU24" s="74"/>
      <c r="AV24" s="74"/>
      <c r="AW24" s="74"/>
      <c r="AX24" s="74"/>
      <c r="AY24" s="81"/>
      <c r="AZ24" s="74"/>
      <c r="BA24" s="74"/>
      <c r="BB24" s="74"/>
      <c r="BC24" s="74"/>
      <c r="BD24" s="81"/>
      <c r="BE24" s="81"/>
      <c r="BF24" s="74"/>
      <c r="BG24" s="74"/>
      <c r="BH24" s="74"/>
      <c r="BI24" s="74"/>
      <c r="BJ24" s="81"/>
      <c r="BK24" s="74"/>
      <c r="BL24" s="74"/>
      <c r="BM24" s="74"/>
      <c r="BN24" s="81"/>
      <c r="BO24" s="74"/>
      <c r="BP24" s="74"/>
      <c r="BQ24" s="74"/>
      <c r="BR24" s="74"/>
      <c r="BS24" s="81"/>
      <c r="BT24" s="74"/>
      <c r="BU24" s="74"/>
      <c r="BV24" s="74"/>
      <c r="BW24" s="74"/>
      <c r="BX24" s="74"/>
      <c r="BY24" s="74"/>
      <c r="BZ24" s="74"/>
      <c r="CA24" s="74"/>
      <c r="CB24" s="74"/>
      <c r="CC24" s="74"/>
      <c r="CD24" s="74"/>
      <c r="CE24" s="74"/>
      <c r="CF24" s="74"/>
      <c r="CG24" s="74"/>
      <c r="CH24" s="74"/>
      <c r="CI24" s="74"/>
      <c r="CJ24" s="74"/>
      <c r="CK24" s="74"/>
      <c r="CL24" s="74"/>
      <c r="CM24" s="81"/>
      <c r="CN24" s="74"/>
      <c r="CO24" s="74"/>
      <c r="CP24" s="74"/>
      <c r="CQ24" s="74"/>
      <c r="CR24" s="81"/>
      <c r="CS24" s="74"/>
      <c r="CT24" s="74"/>
      <c r="CU24" s="74"/>
      <c r="CV24" s="74"/>
      <c r="CW24" s="81"/>
      <c r="CX24" s="75"/>
      <c r="CY24" s="79"/>
      <c r="CZ24" s="74"/>
      <c r="DA24" s="74"/>
      <c r="DB24" s="74"/>
      <c r="DC24" s="75">
        <v>224.8</v>
      </c>
      <c r="DD24" s="75">
        <v>239</v>
      </c>
      <c r="DE24" s="75">
        <v>239</v>
      </c>
      <c r="DF24" s="75">
        <v>239</v>
      </c>
      <c r="DG24" s="75">
        <v>239</v>
      </c>
      <c r="DH24" s="75">
        <v>178.1</v>
      </c>
      <c r="DI24" s="75">
        <v>200</v>
      </c>
      <c r="DJ24" s="75">
        <v>200</v>
      </c>
      <c r="DK24" s="75">
        <v>200</v>
      </c>
      <c r="DL24" s="75">
        <v>200</v>
      </c>
      <c r="DM24" s="80"/>
      <c r="DN24" s="75"/>
      <c r="DO24" s="75"/>
      <c r="DP24" s="75"/>
      <c r="DQ24" s="79"/>
      <c r="DR24" s="74"/>
      <c r="DS24" s="74"/>
      <c r="DT24" s="74"/>
      <c r="DU24" s="74"/>
      <c r="DV24" s="81"/>
      <c r="DW24" s="74"/>
      <c r="DX24" s="74"/>
      <c r="DY24" s="74"/>
      <c r="DZ24" s="74"/>
      <c r="EA24" s="81"/>
      <c r="EB24" s="74"/>
      <c r="EC24" s="74"/>
      <c r="ED24" s="74"/>
      <c r="EE24" s="74"/>
      <c r="EF24" s="81"/>
      <c r="EG24" s="184">
        <f>DC24*AZ14+DH24</f>
        <v>2426.1</v>
      </c>
      <c r="EH24" s="184">
        <f t="shared" ref="EH24:EK24" si="5">DD24*BA14+DI24</f>
        <v>2590</v>
      </c>
      <c r="EI24" s="184">
        <f t="shared" si="5"/>
        <v>2590</v>
      </c>
      <c r="EJ24" s="184">
        <f t="shared" si="5"/>
        <v>2590</v>
      </c>
      <c r="EK24" s="184">
        <f t="shared" si="5"/>
        <v>2590</v>
      </c>
    </row>
    <row r="25" spans="1:162" ht="85.5" customHeight="1" thickBot="1" x14ac:dyDescent="0.4">
      <c r="A25" s="73" t="s">
        <v>13</v>
      </c>
      <c r="B25" s="74"/>
      <c r="C25" s="74"/>
      <c r="D25" s="74"/>
      <c r="E25" s="74"/>
      <c r="F25" s="81"/>
      <c r="G25" s="74"/>
      <c r="H25" s="74"/>
      <c r="I25" s="74"/>
      <c r="J25" s="74"/>
      <c r="K25" s="81"/>
      <c r="L25" s="74"/>
      <c r="M25" s="74"/>
      <c r="N25" s="74"/>
      <c r="O25" s="74"/>
      <c r="P25" s="81"/>
      <c r="Q25" s="74"/>
      <c r="R25" s="74"/>
      <c r="S25" s="74"/>
      <c r="T25" s="74"/>
      <c r="U25" s="81"/>
      <c r="V25" s="74"/>
      <c r="W25" s="74"/>
      <c r="X25" s="74"/>
      <c r="Y25" s="74"/>
      <c r="Z25" s="81"/>
      <c r="AA25" s="74"/>
      <c r="AB25" s="74"/>
      <c r="AC25" s="74"/>
      <c r="AD25" s="74"/>
      <c r="AE25" s="81"/>
      <c r="AF25" s="74"/>
      <c r="AG25" s="74"/>
      <c r="AH25" s="74"/>
      <c r="AI25" s="74"/>
      <c r="AJ25" s="81"/>
      <c r="AK25" s="74"/>
      <c r="AL25" s="74"/>
      <c r="AM25" s="74"/>
      <c r="AN25" s="74"/>
      <c r="AO25" s="81"/>
      <c r="AP25" s="74"/>
      <c r="AQ25" s="74"/>
      <c r="AR25" s="74"/>
      <c r="AS25" s="74"/>
      <c r="AT25" s="81"/>
      <c r="AU25" s="74"/>
      <c r="AV25" s="74"/>
      <c r="AW25" s="74"/>
      <c r="AX25" s="74"/>
      <c r="AY25" s="81"/>
      <c r="AZ25" s="74"/>
      <c r="BA25" s="74"/>
      <c r="BB25" s="74"/>
      <c r="BC25" s="74"/>
      <c r="BD25" s="81"/>
      <c r="BE25" s="81"/>
      <c r="BF25" s="74"/>
      <c r="BG25" s="74"/>
      <c r="BH25" s="74"/>
      <c r="BI25" s="74"/>
      <c r="BJ25" s="81"/>
      <c r="BK25" s="74"/>
      <c r="BL25" s="74"/>
      <c r="BM25" s="74"/>
      <c r="BN25" s="81"/>
      <c r="BO25" s="74"/>
      <c r="BP25" s="74"/>
      <c r="BQ25" s="74"/>
      <c r="BR25" s="74"/>
      <c r="BS25" s="81"/>
      <c r="BT25" s="74"/>
      <c r="BU25" s="74"/>
      <c r="BV25" s="74"/>
      <c r="BW25" s="74"/>
      <c r="BX25" s="74"/>
      <c r="BY25" s="74"/>
      <c r="BZ25" s="74"/>
      <c r="CA25" s="74"/>
      <c r="CB25" s="74"/>
      <c r="CC25" s="74"/>
      <c r="CD25" s="74"/>
      <c r="CE25" s="74"/>
      <c r="CF25" s="74"/>
      <c r="CG25" s="74"/>
      <c r="CH25" s="74"/>
      <c r="CI25" s="74"/>
      <c r="CJ25" s="74"/>
      <c r="CK25" s="74"/>
      <c r="CL25" s="74"/>
      <c r="CM25" s="81"/>
      <c r="CN25" s="74"/>
      <c r="CO25" s="74"/>
      <c r="CP25" s="74"/>
      <c r="CQ25" s="74"/>
      <c r="CR25" s="81"/>
      <c r="CS25" s="74"/>
      <c r="CT25" s="74"/>
      <c r="CU25" s="74"/>
      <c r="CV25" s="74"/>
      <c r="CW25" s="81"/>
      <c r="CX25" s="75"/>
      <c r="CY25" s="79"/>
      <c r="CZ25" s="74"/>
      <c r="DA25" s="74"/>
      <c r="DB25" s="74"/>
      <c r="DC25" s="80"/>
      <c r="DD25" s="75"/>
      <c r="DE25" s="75" t="s">
        <v>228</v>
      </c>
      <c r="DF25" s="75"/>
      <c r="DG25" s="79"/>
      <c r="DH25" s="75"/>
      <c r="DI25" s="75"/>
      <c r="DJ25" s="75"/>
      <c r="DK25" s="75"/>
      <c r="DL25" s="75"/>
      <c r="DM25" s="75">
        <v>1618.3</v>
      </c>
      <c r="DN25" s="75">
        <v>4075</v>
      </c>
      <c r="DO25" s="75">
        <v>4075</v>
      </c>
      <c r="DP25" s="75">
        <v>4075</v>
      </c>
      <c r="DQ25" s="75">
        <v>4075</v>
      </c>
      <c r="DR25" s="74"/>
      <c r="DS25" s="74"/>
      <c r="DT25" s="74"/>
      <c r="DU25" s="74"/>
      <c r="DV25" s="81"/>
      <c r="DW25" s="74"/>
      <c r="DX25" s="74"/>
      <c r="DY25" s="74"/>
      <c r="DZ25" s="74"/>
      <c r="EA25" s="81"/>
      <c r="EB25" s="74"/>
      <c r="EC25" s="74"/>
      <c r="ED25" s="74"/>
      <c r="EE25" s="74"/>
      <c r="EF25" s="81"/>
      <c r="EG25" s="184">
        <f>DM25</f>
        <v>1618.3</v>
      </c>
      <c r="EH25" s="184">
        <f>DN25</f>
        <v>4075</v>
      </c>
      <c r="EI25" s="184">
        <f t="shared" ref="EI25:EK25" si="6">DO25</f>
        <v>4075</v>
      </c>
      <c r="EJ25" s="184">
        <f t="shared" si="6"/>
        <v>4075</v>
      </c>
      <c r="EK25" s="184">
        <f t="shared" si="6"/>
        <v>4075</v>
      </c>
    </row>
    <row r="26" spans="1:162" ht="85.5" customHeight="1" thickBot="1" x14ac:dyDescent="0.4">
      <c r="A26" s="73" t="s">
        <v>14</v>
      </c>
      <c r="B26" s="74"/>
      <c r="C26" s="74"/>
      <c r="D26" s="74"/>
      <c r="E26" s="74"/>
      <c r="F26" s="81"/>
      <c r="G26" s="74"/>
      <c r="H26" s="74"/>
      <c r="I26" s="74"/>
      <c r="J26" s="74"/>
      <c r="K26" s="81"/>
      <c r="L26" s="74"/>
      <c r="M26" s="74"/>
      <c r="N26" s="74"/>
      <c r="O26" s="74"/>
      <c r="P26" s="81"/>
      <c r="Q26" s="74"/>
      <c r="R26" s="74"/>
      <c r="S26" s="74"/>
      <c r="T26" s="74"/>
      <c r="U26" s="81"/>
      <c r="V26" s="74"/>
      <c r="W26" s="74"/>
      <c r="X26" s="74"/>
      <c r="Y26" s="74"/>
      <c r="Z26" s="81"/>
      <c r="AA26" s="74"/>
      <c r="AB26" s="74"/>
      <c r="AC26" s="74"/>
      <c r="AD26" s="74"/>
      <c r="AE26" s="81"/>
      <c r="AF26" s="74"/>
      <c r="AG26" s="74"/>
      <c r="AH26" s="74"/>
      <c r="AI26" s="74"/>
      <c r="AJ26" s="81"/>
      <c r="AK26" s="74"/>
      <c r="AL26" s="74"/>
      <c r="AM26" s="74"/>
      <c r="AN26" s="74"/>
      <c r="AO26" s="81"/>
      <c r="AP26" s="74"/>
      <c r="AQ26" s="74"/>
      <c r="AR26" s="74"/>
      <c r="AS26" s="74"/>
      <c r="AT26" s="81"/>
      <c r="AU26" s="74"/>
      <c r="AV26" s="74"/>
      <c r="AW26" s="74"/>
      <c r="AX26" s="74"/>
      <c r="AY26" s="81"/>
      <c r="AZ26" s="74"/>
      <c r="BA26" s="74"/>
      <c r="BB26" s="74"/>
      <c r="BC26" s="74"/>
      <c r="BD26" s="81"/>
      <c r="BE26" s="81"/>
      <c r="BF26" s="74"/>
      <c r="BG26" s="74"/>
      <c r="BH26" s="74"/>
      <c r="BI26" s="74"/>
      <c r="BJ26" s="81"/>
      <c r="BK26" s="74"/>
      <c r="BL26" s="74"/>
      <c r="BM26" s="74"/>
      <c r="BN26" s="81"/>
      <c r="BO26" s="74"/>
      <c r="BP26" s="74"/>
      <c r="BQ26" s="74"/>
      <c r="BR26" s="74"/>
      <c r="BS26" s="81"/>
      <c r="BT26" s="74"/>
      <c r="BU26" s="74"/>
      <c r="BV26" s="74"/>
      <c r="BW26" s="74"/>
      <c r="BX26" s="74"/>
      <c r="BY26" s="74"/>
      <c r="BZ26" s="74"/>
      <c r="CA26" s="74"/>
      <c r="CB26" s="74"/>
      <c r="CC26" s="74"/>
      <c r="CD26" s="74"/>
      <c r="CE26" s="74"/>
      <c r="CF26" s="74"/>
      <c r="CG26" s="74"/>
      <c r="CH26" s="74"/>
      <c r="CI26" s="74"/>
      <c r="CJ26" s="74"/>
      <c r="CK26" s="74"/>
      <c r="CL26" s="74"/>
      <c r="CM26" s="81"/>
      <c r="CN26" s="74"/>
      <c r="CO26" s="74"/>
      <c r="CP26" s="74"/>
      <c r="CQ26" s="74"/>
      <c r="CR26" s="81"/>
      <c r="CS26" s="74"/>
      <c r="CT26" s="74"/>
      <c r="CU26" s="74"/>
      <c r="CV26" s="74"/>
      <c r="CW26" s="81"/>
      <c r="CX26" s="75"/>
      <c r="CY26" s="79"/>
      <c r="CZ26" s="74"/>
      <c r="DA26" s="74"/>
      <c r="DB26" s="74"/>
      <c r="DC26" s="74"/>
      <c r="DD26" s="74"/>
      <c r="DE26" s="74"/>
      <c r="DF26" s="74"/>
      <c r="DG26" s="81"/>
      <c r="DH26" s="75"/>
      <c r="DI26" s="75"/>
      <c r="DJ26" s="75"/>
      <c r="DK26" s="75"/>
      <c r="DL26" s="75"/>
      <c r="DM26" s="74"/>
      <c r="DN26" s="74"/>
      <c r="DO26" s="74"/>
      <c r="DP26" s="74"/>
      <c r="DQ26" s="81"/>
      <c r="DR26" s="148">
        <v>667.71</v>
      </c>
      <c r="DS26" s="148">
        <f>9500/10</f>
        <v>950</v>
      </c>
      <c r="DT26" s="148">
        <f t="shared" ref="DT26:DV26" si="7">9500/10</f>
        <v>950</v>
      </c>
      <c r="DU26" s="148">
        <f t="shared" si="7"/>
        <v>950</v>
      </c>
      <c r="DV26" s="148">
        <f t="shared" si="7"/>
        <v>950</v>
      </c>
      <c r="DW26" s="151"/>
      <c r="DX26" s="151"/>
      <c r="DY26" s="151"/>
      <c r="DZ26" s="151"/>
      <c r="EA26" s="153"/>
      <c r="EB26" s="74"/>
      <c r="EC26" s="74"/>
      <c r="ED26" s="74"/>
      <c r="EE26" s="74"/>
      <c r="EF26" s="81"/>
      <c r="EG26" s="190">
        <f>DR26*10</f>
        <v>6677.1</v>
      </c>
      <c r="EH26" s="190">
        <f>DS26*10</f>
        <v>9500</v>
      </c>
      <c r="EI26" s="190">
        <f t="shared" ref="EI26:EK26" si="8">DT26*10</f>
        <v>9500</v>
      </c>
      <c r="EJ26" s="190">
        <f t="shared" si="8"/>
        <v>9500</v>
      </c>
      <c r="EK26" s="190">
        <f t="shared" si="8"/>
        <v>9500</v>
      </c>
    </row>
    <row r="27" spans="1:162" ht="85.5" customHeight="1" thickBot="1" x14ac:dyDescent="0.4">
      <c r="A27" s="117" t="s">
        <v>15</v>
      </c>
      <c r="B27" s="74"/>
      <c r="C27" s="74"/>
      <c r="D27" s="74"/>
      <c r="E27" s="74"/>
      <c r="F27" s="81"/>
      <c r="G27" s="74"/>
      <c r="H27" s="74"/>
      <c r="I27" s="74"/>
      <c r="J27" s="74"/>
      <c r="K27" s="81"/>
      <c r="L27" s="74"/>
      <c r="M27" s="74"/>
      <c r="N27" s="74"/>
      <c r="O27" s="74"/>
      <c r="P27" s="81"/>
      <c r="Q27" s="74"/>
      <c r="R27" s="74"/>
      <c r="S27" s="74"/>
      <c r="T27" s="74"/>
      <c r="U27" s="81"/>
      <c r="V27" s="74"/>
      <c r="W27" s="74"/>
      <c r="X27" s="74"/>
      <c r="Y27" s="74"/>
      <c r="Z27" s="81"/>
      <c r="AA27" s="74"/>
      <c r="AB27" s="74"/>
      <c r="AC27" s="74"/>
      <c r="AD27" s="74"/>
      <c r="AE27" s="81"/>
      <c r="AF27" s="74"/>
      <c r="AG27" s="74"/>
      <c r="AH27" s="74"/>
      <c r="AI27" s="74"/>
      <c r="AJ27" s="81"/>
      <c r="AK27" s="74"/>
      <c r="AL27" s="74"/>
      <c r="AM27" s="74"/>
      <c r="AN27" s="74"/>
      <c r="AO27" s="81"/>
      <c r="AP27" s="74"/>
      <c r="AQ27" s="74"/>
      <c r="AR27" s="74"/>
      <c r="AS27" s="74"/>
      <c r="AT27" s="81"/>
      <c r="AU27" s="74"/>
      <c r="AV27" s="74"/>
      <c r="AW27" s="74"/>
      <c r="AX27" s="74"/>
      <c r="AY27" s="81"/>
      <c r="AZ27" s="74"/>
      <c r="BA27" s="74"/>
      <c r="BB27" s="74"/>
      <c r="BC27" s="74"/>
      <c r="BD27" s="81"/>
      <c r="BE27" s="81"/>
      <c r="BF27" s="74"/>
      <c r="BG27" s="74"/>
      <c r="BH27" s="74"/>
      <c r="BI27" s="74"/>
      <c r="BJ27" s="81"/>
      <c r="BK27" s="74"/>
      <c r="BL27" s="74"/>
      <c r="BM27" s="74"/>
      <c r="BN27" s="81"/>
      <c r="BO27" s="74"/>
      <c r="BP27" s="74"/>
      <c r="BQ27" s="74"/>
      <c r="BR27" s="74"/>
      <c r="BS27" s="81"/>
      <c r="BT27" s="74"/>
      <c r="BU27" s="74"/>
      <c r="BV27" s="74"/>
      <c r="BW27" s="74"/>
      <c r="BX27" s="74"/>
      <c r="BY27" s="74"/>
      <c r="BZ27" s="74"/>
      <c r="CA27" s="74"/>
      <c r="CB27" s="74"/>
      <c r="CC27" s="74"/>
      <c r="CD27" s="74"/>
      <c r="CE27" s="74"/>
      <c r="CF27" s="74"/>
      <c r="CG27" s="74"/>
      <c r="CH27" s="74"/>
      <c r="CI27" s="74"/>
      <c r="CJ27" s="74"/>
      <c r="CK27" s="74"/>
      <c r="CL27" s="74"/>
      <c r="CM27" s="81"/>
      <c r="CN27" s="74"/>
      <c r="CO27" s="74"/>
      <c r="CP27" s="74"/>
      <c r="CQ27" s="74"/>
      <c r="CR27" s="81"/>
      <c r="CS27" s="74"/>
      <c r="CT27" s="74"/>
      <c r="CU27" s="74"/>
      <c r="CV27" s="74"/>
      <c r="CW27" s="81"/>
      <c r="CX27" s="75"/>
      <c r="CY27" s="79"/>
      <c r="CZ27" s="74"/>
      <c r="DA27" s="74"/>
      <c r="DB27" s="74"/>
      <c r="DC27" s="74"/>
      <c r="DD27" s="74"/>
      <c r="DE27" s="74"/>
      <c r="DF27" s="74"/>
      <c r="DG27" s="81"/>
      <c r="DH27" s="75"/>
      <c r="DI27" s="75"/>
      <c r="DJ27" s="75"/>
      <c r="DK27" s="75"/>
      <c r="DL27" s="75"/>
      <c r="DM27" s="74"/>
      <c r="DN27" s="74"/>
      <c r="DO27" s="74"/>
      <c r="DP27" s="74"/>
      <c r="DQ27" s="150"/>
      <c r="DR27" s="149"/>
      <c r="DS27" s="149"/>
      <c r="DT27" s="149"/>
      <c r="DU27" s="149"/>
      <c r="DV27" s="149"/>
      <c r="DW27" s="154">
        <v>2229.8000000000002</v>
      </c>
      <c r="DX27" s="154">
        <v>1221.7</v>
      </c>
      <c r="DY27" s="154">
        <v>1212.0999999999999</v>
      </c>
      <c r="DZ27" s="154">
        <v>1212.0999999999999</v>
      </c>
      <c r="EA27" s="154">
        <v>1212.0999999999999</v>
      </c>
      <c r="EB27" s="80"/>
      <c r="EC27" s="75"/>
      <c r="ED27" s="75"/>
      <c r="EE27" s="75"/>
      <c r="EF27" s="152"/>
      <c r="EG27" s="186">
        <f>DW27</f>
        <v>2229.8000000000002</v>
      </c>
      <c r="EH27" s="187">
        <f t="shared" ref="EH27:EK27" si="9">DX27</f>
        <v>1221.7</v>
      </c>
      <c r="EI27" s="187">
        <f t="shared" si="9"/>
        <v>1212.0999999999999</v>
      </c>
      <c r="EJ27" s="187">
        <f t="shared" si="9"/>
        <v>1212.0999999999999</v>
      </c>
      <c r="EK27" s="187">
        <f t="shared" si="9"/>
        <v>1212.0999999999999</v>
      </c>
    </row>
    <row r="28" spans="1:162" ht="90.75" customHeight="1" thickBot="1" x14ac:dyDescent="0.4">
      <c r="A28" s="73" t="s">
        <v>16</v>
      </c>
      <c r="B28" s="76"/>
      <c r="C28" s="76"/>
      <c r="D28" s="76"/>
      <c r="E28" s="76"/>
      <c r="F28" s="77"/>
      <c r="G28" s="74"/>
      <c r="H28" s="74"/>
      <c r="I28" s="74"/>
      <c r="J28" s="74"/>
      <c r="K28" s="81"/>
      <c r="L28" s="74"/>
      <c r="M28" s="74"/>
      <c r="N28" s="74"/>
      <c r="O28" s="74"/>
      <c r="P28" s="81"/>
      <c r="Q28" s="74"/>
      <c r="R28" s="74"/>
      <c r="S28" s="74"/>
      <c r="T28" s="74"/>
      <c r="U28" s="81"/>
      <c r="V28" s="74"/>
      <c r="W28" s="74"/>
      <c r="X28" s="74"/>
      <c r="Y28" s="74"/>
      <c r="Z28" s="81"/>
      <c r="AA28" s="74"/>
      <c r="AB28" s="74"/>
      <c r="AC28" s="74"/>
      <c r="AD28" s="74"/>
      <c r="AE28" s="81"/>
      <c r="AF28" s="74"/>
      <c r="AG28" s="74"/>
      <c r="AH28" s="74"/>
      <c r="AI28" s="74"/>
      <c r="AJ28" s="81"/>
      <c r="AK28" s="74"/>
      <c r="AL28" s="74"/>
      <c r="AM28" s="74"/>
      <c r="AN28" s="74"/>
      <c r="AO28" s="81"/>
      <c r="AP28" s="74"/>
      <c r="AQ28" s="74"/>
      <c r="AR28" s="74"/>
      <c r="AS28" s="74"/>
      <c r="AT28" s="81"/>
      <c r="AU28" s="74"/>
      <c r="AV28" s="74"/>
      <c r="AW28" s="74"/>
      <c r="AX28" s="74"/>
      <c r="AY28" s="81"/>
      <c r="AZ28" s="74"/>
      <c r="BA28" s="74"/>
      <c r="BB28" s="74"/>
      <c r="BC28" s="74"/>
      <c r="BD28" s="81"/>
      <c r="BE28" s="81"/>
      <c r="BF28" s="74"/>
      <c r="BG28" s="74"/>
      <c r="BH28" s="74"/>
      <c r="BI28" s="74"/>
      <c r="BJ28" s="81"/>
      <c r="BK28" s="74"/>
      <c r="BL28" s="74"/>
      <c r="BM28" s="74"/>
      <c r="BN28" s="81"/>
      <c r="BO28" s="74"/>
      <c r="BP28" s="74"/>
      <c r="BQ28" s="74"/>
      <c r="BR28" s="74"/>
      <c r="BS28" s="81"/>
      <c r="BT28" s="74"/>
      <c r="BU28" s="74"/>
      <c r="BV28" s="74"/>
      <c r="BW28" s="74"/>
      <c r="BX28" s="74"/>
      <c r="BY28" s="74"/>
      <c r="BZ28" s="74"/>
      <c r="CA28" s="74"/>
      <c r="CB28" s="74"/>
      <c r="CC28" s="74"/>
      <c r="CD28" s="74"/>
      <c r="CE28" s="74"/>
      <c r="CF28" s="74"/>
      <c r="CG28" s="74"/>
      <c r="CH28" s="74"/>
      <c r="CI28" s="74"/>
      <c r="CJ28" s="74"/>
      <c r="CK28" s="74"/>
      <c r="CL28" s="74"/>
      <c r="CM28" s="81"/>
      <c r="CN28" s="74"/>
      <c r="CO28" s="74"/>
      <c r="CP28" s="74"/>
      <c r="CQ28" s="74"/>
      <c r="CR28" s="81"/>
      <c r="CS28" s="74"/>
      <c r="CT28" s="74"/>
      <c r="CU28" s="74"/>
      <c r="CV28" s="74"/>
      <c r="CW28" s="81"/>
      <c r="CX28" s="75"/>
      <c r="CY28" s="79"/>
      <c r="CZ28" s="74"/>
      <c r="DA28" s="74"/>
      <c r="DB28" s="74"/>
      <c r="DC28" s="74"/>
      <c r="DD28" s="74"/>
      <c r="DE28" s="74"/>
      <c r="DF28" s="74"/>
      <c r="DG28" s="81"/>
      <c r="DH28" s="75"/>
      <c r="DI28" s="75"/>
      <c r="DJ28" s="75"/>
      <c r="DK28" s="75"/>
      <c r="DL28" s="75"/>
      <c r="DM28" s="74"/>
      <c r="DN28" s="74"/>
      <c r="DO28" s="74"/>
      <c r="DP28" s="74"/>
      <c r="DQ28" s="81"/>
      <c r="DR28" s="74"/>
      <c r="DS28" s="74"/>
      <c r="DT28" s="74"/>
      <c r="DU28" s="74"/>
      <c r="DV28" s="81"/>
      <c r="DW28" s="74"/>
      <c r="DX28" s="74"/>
      <c r="DY28" s="74"/>
      <c r="DZ28" s="74"/>
      <c r="EA28" s="81"/>
      <c r="EB28" s="56">
        <v>109.8</v>
      </c>
      <c r="EC28" s="55">
        <v>110</v>
      </c>
      <c r="ED28" s="55">
        <v>110</v>
      </c>
      <c r="EE28" s="55">
        <v>110</v>
      </c>
      <c r="EF28" s="55">
        <v>110</v>
      </c>
      <c r="EG28" s="185">
        <f>EB28</f>
        <v>109.8</v>
      </c>
      <c r="EH28" s="184">
        <f t="shared" ref="EH28:EK28" si="10">EC28</f>
        <v>110</v>
      </c>
      <c r="EI28" s="184">
        <f t="shared" si="10"/>
        <v>110</v>
      </c>
      <c r="EJ28" s="184">
        <f t="shared" si="10"/>
        <v>110</v>
      </c>
      <c r="EK28" s="184">
        <f t="shared" si="10"/>
        <v>110</v>
      </c>
    </row>
    <row r="29" spans="1:162" ht="85.5" customHeight="1" thickBot="1" x14ac:dyDescent="0.4">
      <c r="A29" s="83" t="s">
        <v>181</v>
      </c>
      <c r="B29" s="56" t="s">
        <v>1</v>
      </c>
      <c r="C29" s="56" t="s">
        <v>1</v>
      </c>
      <c r="D29" s="56" t="s">
        <v>1</v>
      </c>
      <c r="E29" s="56" t="s">
        <v>1</v>
      </c>
      <c r="F29" s="78" t="s">
        <v>1</v>
      </c>
      <c r="G29" s="56" t="s">
        <v>1</v>
      </c>
      <c r="H29" s="56" t="s">
        <v>1</v>
      </c>
      <c r="I29" s="56" t="s">
        <v>1</v>
      </c>
      <c r="J29" s="56" t="s">
        <v>1</v>
      </c>
      <c r="K29" s="78" t="s">
        <v>1</v>
      </c>
      <c r="L29" s="56" t="s">
        <v>1</v>
      </c>
      <c r="M29" s="56" t="s">
        <v>1</v>
      </c>
      <c r="N29" s="56" t="s">
        <v>1</v>
      </c>
      <c r="O29" s="56" t="s">
        <v>1</v>
      </c>
      <c r="P29" s="78" t="s">
        <v>1</v>
      </c>
      <c r="Q29" s="56" t="s">
        <v>1</v>
      </c>
      <c r="R29" s="56" t="s">
        <v>1</v>
      </c>
      <c r="S29" s="56" t="s">
        <v>1</v>
      </c>
      <c r="T29" s="56" t="s">
        <v>1</v>
      </c>
      <c r="U29" s="78" t="s">
        <v>1</v>
      </c>
      <c r="V29" s="56" t="s">
        <v>1</v>
      </c>
      <c r="W29" s="56" t="s">
        <v>1</v>
      </c>
      <c r="X29" s="56" t="s">
        <v>1</v>
      </c>
      <c r="Y29" s="56" t="s">
        <v>1</v>
      </c>
      <c r="Z29" s="78" t="s">
        <v>1</v>
      </c>
      <c r="AA29" s="56" t="s">
        <v>1</v>
      </c>
      <c r="AB29" s="56" t="s">
        <v>1</v>
      </c>
      <c r="AC29" s="56" t="s">
        <v>1</v>
      </c>
      <c r="AD29" s="56" t="s">
        <v>1</v>
      </c>
      <c r="AE29" s="78" t="s">
        <v>1</v>
      </c>
      <c r="AF29" s="56" t="s">
        <v>1</v>
      </c>
      <c r="AG29" s="56" t="s">
        <v>1</v>
      </c>
      <c r="AH29" s="56" t="s">
        <v>1</v>
      </c>
      <c r="AI29" s="56" t="s">
        <v>1</v>
      </c>
      <c r="AJ29" s="78" t="s">
        <v>1</v>
      </c>
      <c r="AK29" s="56" t="s">
        <v>1</v>
      </c>
      <c r="AL29" s="56" t="s">
        <v>1</v>
      </c>
      <c r="AM29" s="56" t="s">
        <v>1</v>
      </c>
      <c r="AN29" s="56" t="s">
        <v>1</v>
      </c>
      <c r="AO29" s="78" t="s">
        <v>1</v>
      </c>
      <c r="AP29" s="56" t="s">
        <v>1</v>
      </c>
      <c r="AQ29" s="56" t="s">
        <v>1</v>
      </c>
      <c r="AR29" s="56" t="s">
        <v>1</v>
      </c>
      <c r="AS29" s="56" t="s">
        <v>1</v>
      </c>
      <c r="AT29" s="78" t="s">
        <v>1</v>
      </c>
      <c r="AU29" s="56" t="s">
        <v>1</v>
      </c>
      <c r="AV29" s="56" t="s">
        <v>1</v>
      </c>
      <c r="AW29" s="56" t="s">
        <v>1</v>
      </c>
      <c r="AX29" s="56" t="s">
        <v>1</v>
      </c>
      <c r="AY29" s="78" t="s">
        <v>1</v>
      </c>
      <c r="AZ29" s="56" t="s">
        <v>1</v>
      </c>
      <c r="BA29" s="56" t="s">
        <v>1</v>
      </c>
      <c r="BB29" s="56" t="s">
        <v>1</v>
      </c>
      <c r="BC29" s="56" t="s">
        <v>1</v>
      </c>
      <c r="BD29" s="78" t="s">
        <v>1</v>
      </c>
      <c r="BE29" s="56" t="s">
        <v>1</v>
      </c>
      <c r="BF29" s="56" t="s">
        <v>1</v>
      </c>
      <c r="BG29" s="56" t="s">
        <v>1</v>
      </c>
      <c r="BH29" s="56" t="s">
        <v>1</v>
      </c>
      <c r="BI29" s="78" t="s">
        <v>1</v>
      </c>
      <c r="BJ29" s="56" t="s">
        <v>1</v>
      </c>
      <c r="BK29" s="56" t="s">
        <v>1</v>
      </c>
      <c r="BL29" s="56" t="s">
        <v>1</v>
      </c>
      <c r="BM29" s="56" t="s">
        <v>1</v>
      </c>
      <c r="BN29" s="78" t="s">
        <v>1</v>
      </c>
      <c r="BO29" s="56" t="s">
        <v>1</v>
      </c>
      <c r="BP29" s="56" t="s">
        <v>1</v>
      </c>
      <c r="BQ29" s="56" t="s">
        <v>1</v>
      </c>
      <c r="BR29" s="56" t="s">
        <v>1</v>
      </c>
      <c r="BS29" s="78" t="s">
        <v>1</v>
      </c>
      <c r="BT29" s="78" t="s">
        <v>1</v>
      </c>
      <c r="BU29" s="78" t="s">
        <v>1</v>
      </c>
      <c r="BV29" s="78" t="s">
        <v>1</v>
      </c>
      <c r="BW29" s="78" t="s">
        <v>1</v>
      </c>
      <c r="BX29" s="78" t="s">
        <v>1</v>
      </c>
      <c r="BY29" s="56" t="s">
        <v>1</v>
      </c>
      <c r="BZ29" s="56" t="s">
        <v>1</v>
      </c>
      <c r="CA29" s="78" t="s">
        <v>1</v>
      </c>
      <c r="CB29" s="78" t="s">
        <v>1</v>
      </c>
      <c r="CC29" s="78" t="s">
        <v>1</v>
      </c>
      <c r="CD29" s="78" t="s">
        <v>1</v>
      </c>
      <c r="CE29" s="78" t="s">
        <v>1</v>
      </c>
      <c r="CF29" s="78" t="s">
        <v>1</v>
      </c>
      <c r="CG29" s="56" t="s">
        <v>1</v>
      </c>
      <c r="CH29" s="56" t="s">
        <v>1</v>
      </c>
      <c r="CI29" s="78" t="s">
        <v>1</v>
      </c>
      <c r="CJ29" s="78" t="s">
        <v>1</v>
      </c>
      <c r="CK29" s="78" t="s">
        <v>1</v>
      </c>
      <c r="CL29" s="78" t="s">
        <v>1</v>
      </c>
      <c r="CM29" s="78" t="s">
        <v>1</v>
      </c>
      <c r="CN29" s="78" t="s">
        <v>1</v>
      </c>
      <c r="CO29" s="56" t="s">
        <v>1</v>
      </c>
      <c r="CP29" s="56" t="s">
        <v>1</v>
      </c>
      <c r="CQ29" s="56" t="s">
        <v>1</v>
      </c>
      <c r="CR29" s="78" t="s">
        <v>1</v>
      </c>
      <c r="CS29" s="56" t="s">
        <v>1</v>
      </c>
      <c r="CT29" s="56" t="s">
        <v>1</v>
      </c>
      <c r="CU29" s="56" t="s">
        <v>1</v>
      </c>
      <c r="CV29" s="56" t="s">
        <v>1</v>
      </c>
      <c r="CW29" s="78" t="s">
        <v>1</v>
      </c>
      <c r="CX29" s="78" t="s">
        <v>1</v>
      </c>
      <c r="CY29" s="78" t="s">
        <v>1</v>
      </c>
      <c r="CZ29" s="78" t="s">
        <v>1</v>
      </c>
      <c r="DA29" s="78" t="s">
        <v>1</v>
      </c>
      <c r="DB29" s="78" t="s">
        <v>1</v>
      </c>
      <c r="DC29" s="56" t="s">
        <v>1</v>
      </c>
      <c r="DD29" s="56" t="s">
        <v>1</v>
      </c>
      <c r="DE29" s="56" t="s">
        <v>1</v>
      </c>
      <c r="DF29" s="56" t="s">
        <v>1</v>
      </c>
      <c r="DG29" s="78" t="s">
        <v>1</v>
      </c>
      <c r="DH29" s="78" t="s">
        <v>1</v>
      </c>
      <c r="DI29" s="78" t="s">
        <v>1</v>
      </c>
      <c r="DJ29" s="78" t="s">
        <v>1</v>
      </c>
      <c r="DK29" s="78" t="s">
        <v>1</v>
      </c>
      <c r="DL29" s="78" t="s">
        <v>1</v>
      </c>
      <c r="DM29" s="56" t="s">
        <v>1</v>
      </c>
      <c r="DN29" s="56" t="s">
        <v>1</v>
      </c>
      <c r="DO29" s="56" t="s">
        <v>1</v>
      </c>
      <c r="DP29" s="56" t="s">
        <v>1</v>
      </c>
      <c r="DQ29" s="78" t="s">
        <v>1</v>
      </c>
      <c r="DR29" s="56" t="s">
        <v>1</v>
      </c>
      <c r="DS29" s="56" t="s">
        <v>1</v>
      </c>
      <c r="DT29" s="56" t="s">
        <v>1</v>
      </c>
      <c r="DU29" s="56" t="s">
        <v>1</v>
      </c>
      <c r="DV29" s="78" t="s">
        <v>1</v>
      </c>
      <c r="DW29" s="56" t="s">
        <v>1</v>
      </c>
      <c r="DX29" s="56" t="s">
        <v>1</v>
      </c>
      <c r="DY29" s="56" t="s">
        <v>1</v>
      </c>
      <c r="DZ29" s="56" t="s">
        <v>1</v>
      </c>
      <c r="EA29" s="78" t="s">
        <v>1</v>
      </c>
      <c r="EB29" s="56" t="s">
        <v>1</v>
      </c>
      <c r="EC29" s="56" t="s">
        <v>1</v>
      </c>
      <c r="ED29" s="56" t="s">
        <v>1</v>
      </c>
      <c r="EE29" s="56" t="s">
        <v>1</v>
      </c>
      <c r="EF29" s="78" t="s">
        <v>1</v>
      </c>
      <c r="EG29" s="188">
        <v>33196.5</v>
      </c>
      <c r="EH29" s="188">
        <v>33196.699999999997</v>
      </c>
      <c r="EI29" s="188">
        <v>33196.699999999997</v>
      </c>
      <c r="EJ29" s="188">
        <v>33196.699999999997</v>
      </c>
      <c r="EK29" s="188">
        <v>33196.699999999997</v>
      </c>
    </row>
    <row r="30" spans="1:162" ht="85.5" customHeight="1" thickBot="1" x14ac:dyDescent="0.4">
      <c r="A30" s="83" t="s">
        <v>182</v>
      </c>
      <c r="B30" s="56" t="s">
        <v>1</v>
      </c>
      <c r="C30" s="56" t="s">
        <v>1</v>
      </c>
      <c r="D30" s="56" t="s">
        <v>1</v>
      </c>
      <c r="E30" s="56" t="s">
        <v>1</v>
      </c>
      <c r="F30" s="78" t="s">
        <v>1</v>
      </c>
      <c r="G30" s="56" t="s">
        <v>1</v>
      </c>
      <c r="H30" s="56" t="s">
        <v>1</v>
      </c>
      <c r="I30" s="56" t="s">
        <v>1</v>
      </c>
      <c r="J30" s="56" t="s">
        <v>1</v>
      </c>
      <c r="K30" s="78" t="s">
        <v>1</v>
      </c>
      <c r="L30" s="56" t="s">
        <v>1</v>
      </c>
      <c r="M30" s="56" t="s">
        <v>1</v>
      </c>
      <c r="N30" s="56" t="s">
        <v>1</v>
      </c>
      <c r="O30" s="56" t="s">
        <v>1</v>
      </c>
      <c r="P30" s="78" t="s">
        <v>1</v>
      </c>
      <c r="Q30" s="56" t="s">
        <v>1</v>
      </c>
      <c r="R30" s="56" t="s">
        <v>1</v>
      </c>
      <c r="S30" s="56" t="s">
        <v>1</v>
      </c>
      <c r="T30" s="56" t="s">
        <v>1</v>
      </c>
      <c r="U30" s="78" t="s">
        <v>1</v>
      </c>
      <c r="V30" s="56" t="s">
        <v>1</v>
      </c>
      <c r="W30" s="56" t="s">
        <v>1</v>
      </c>
      <c r="X30" s="56" t="s">
        <v>1</v>
      </c>
      <c r="Y30" s="56" t="s">
        <v>1</v>
      </c>
      <c r="Z30" s="78" t="s">
        <v>1</v>
      </c>
      <c r="AA30" s="56" t="s">
        <v>1</v>
      </c>
      <c r="AB30" s="56" t="s">
        <v>1</v>
      </c>
      <c r="AC30" s="56" t="s">
        <v>1</v>
      </c>
      <c r="AD30" s="56" t="s">
        <v>1</v>
      </c>
      <c r="AE30" s="78" t="s">
        <v>1</v>
      </c>
      <c r="AF30" s="56" t="s">
        <v>1</v>
      </c>
      <c r="AG30" s="56" t="s">
        <v>1</v>
      </c>
      <c r="AH30" s="56" t="s">
        <v>1</v>
      </c>
      <c r="AI30" s="56" t="s">
        <v>1</v>
      </c>
      <c r="AJ30" s="78" t="s">
        <v>1</v>
      </c>
      <c r="AK30" s="56" t="s">
        <v>1</v>
      </c>
      <c r="AL30" s="56" t="s">
        <v>1</v>
      </c>
      <c r="AM30" s="56" t="s">
        <v>1</v>
      </c>
      <c r="AN30" s="56" t="s">
        <v>1</v>
      </c>
      <c r="AO30" s="78" t="s">
        <v>1</v>
      </c>
      <c r="AP30" s="56" t="s">
        <v>1</v>
      </c>
      <c r="AQ30" s="56" t="s">
        <v>1</v>
      </c>
      <c r="AR30" s="56" t="s">
        <v>1</v>
      </c>
      <c r="AS30" s="56" t="s">
        <v>1</v>
      </c>
      <c r="AT30" s="78" t="s">
        <v>1</v>
      </c>
      <c r="AU30" s="56" t="s">
        <v>1</v>
      </c>
      <c r="AV30" s="56" t="s">
        <v>1</v>
      </c>
      <c r="AW30" s="56" t="s">
        <v>1</v>
      </c>
      <c r="AX30" s="56" t="s">
        <v>1</v>
      </c>
      <c r="AY30" s="78" t="s">
        <v>1</v>
      </c>
      <c r="AZ30" s="56" t="s">
        <v>1</v>
      </c>
      <c r="BA30" s="56" t="s">
        <v>1</v>
      </c>
      <c r="BB30" s="56" t="s">
        <v>1</v>
      </c>
      <c r="BC30" s="56" t="s">
        <v>1</v>
      </c>
      <c r="BD30" s="78" t="s">
        <v>1</v>
      </c>
      <c r="BE30" s="56" t="s">
        <v>1</v>
      </c>
      <c r="BF30" s="56" t="s">
        <v>1</v>
      </c>
      <c r="BG30" s="56" t="s">
        <v>1</v>
      </c>
      <c r="BH30" s="56" t="s">
        <v>1</v>
      </c>
      <c r="BI30" s="78" t="s">
        <v>1</v>
      </c>
      <c r="BJ30" s="56" t="s">
        <v>1</v>
      </c>
      <c r="BK30" s="56" t="s">
        <v>1</v>
      </c>
      <c r="BL30" s="56" t="s">
        <v>1</v>
      </c>
      <c r="BM30" s="56" t="s">
        <v>1</v>
      </c>
      <c r="BN30" s="78" t="s">
        <v>1</v>
      </c>
      <c r="BO30" s="56" t="s">
        <v>1</v>
      </c>
      <c r="BP30" s="56" t="s">
        <v>1</v>
      </c>
      <c r="BQ30" s="56" t="s">
        <v>1</v>
      </c>
      <c r="BR30" s="56" t="s">
        <v>1</v>
      </c>
      <c r="BS30" s="78" t="s">
        <v>1</v>
      </c>
      <c r="BT30" s="78" t="s">
        <v>1</v>
      </c>
      <c r="BU30" s="78" t="s">
        <v>1</v>
      </c>
      <c r="BV30" s="78" t="s">
        <v>1</v>
      </c>
      <c r="BW30" s="78" t="s">
        <v>1</v>
      </c>
      <c r="BX30" s="78" t="s">
        <v>1</v>
      </c>
      <c r="BY30" s="56" t="s">
        <v>1</v>
      </c>
      <c r="BZ30" s="56" t="s">
        <v>1</v>
      </c>
      <c r="CA30" s="78" t="s">
        <v>1</v>
      </c>
      <c r="CB30" s="78" t="s">
        <v>1</v>
      </c>
      <c r="CC30" s="78" t="s">
        <v>1</v>
      </c>
      <c r="CD30" s="78" t="s">
        <v>1</v>
      </c>
      <c r="CE30" s="78" t="s">
        <v>1</v>
      </c>
      <c r="CF30" s="78" t="s">
        <v>1</v>
      </c>
      <c r="CG30" s="56" t="s">
        <v>1</v>
      </c>
      <c r="CH30" s="56" t="s">
        <v>1</v>
      </c>
      <c r="CI30" s="78" t="s">
        <v>1</v>
      </c>
      <c r="CJ30" s="78" t="s">
        <v>1</v>
      </c>
      <c r="CK30" s="78" t="s">
        <v>1</v>
      </c>
      <c r="CL30" s="78" t="s">
        <v>1</v>
      </c>
      <c r="CM30" s="78" t="s">
        <v>1</v>
      </c>
      <c r="CN30" s="78" t="s">
        <v>1</v>
      </c>
      <c r="CO30" s="56" t="s">
        <v>1</v>
      </c>
      <c r="CP30" s="56" t="s">
        <v>1</v>
      </c>
      <c r="CQ30" s="56" t="s">
        <v>1</v>
      </c>
      <c r="CR30" s="78" t="s">
        <v>1</v>
      </c>
      <c r="CS30" s="56" t="s">
        <v>1</v>
      </c>
      <c r="CT30" s="56" t="s">
        <v>1</v>
      </c>
      <c r="CU30" s="56" t="s">
        <v>1</v>
      </c>
      <c r="CV30" s="56" t="s">
        <v>1</v>
      </c>
      <c r="CW30" s="78" t="s">
        <v>1</v>
      </c>
      <c r="CX30" s="78" t="s">
        <v>1</v>
      </c>
      <c r="CY30" s="78" t="s">
        <v>1</v>
      </c>
      <c r="CZ30" s="78" t="s">
        <v>1</v>
      </c>
      <c r="DA30" s="78" t="s">
        <v>1</v>
      </c>
      <c r="DB30" s="78" t="s">
        <v>1</v>
      </c>
      <c r="DC30" s="56" t="s">
        <v>1</v>
      </c>
      <c r="DD30" s="56" t="s">
        <v>1</v>
      </c>
      <c r="DE30" s="56" t="s">
        <v>1</v>
      </c>
      <c r="DF30" s="56" t="s">
        <v>1</v>
      </c>
      <c r="DG30" s="78" t="s">
        <v>1</v>
      </c>
      <c r="DH30" s="78" t="s">
        <v>1</v>
      </c>
      <c r="DI30" s="78" t="s">
        <v>1</v>
      </c>
      <c r="DJ30" s="78" t="s">
        <v>1</v>
      </c>
      <c r="DK30" s="78" t="s">
        <v>1</v>
      </c>
      <c r="DL30" s="78" t="s">
        <v>1</v>
      </c>
      <c r="DM30" s="56" t="s">
        <v>1</v>
      </c>
      <c r="DN30" s="56" t="s">
        <v>1</v>
      </c>
      <c r="DO30" s="56" t="s">
        <v>1</v>
      </c>
      <c r="DP30" s="56" t="s">
        <v>1</v>
      </c>
      <c r="DQ30" s="78" t="s">
        <v>1</v>
      </c>
      <c r="DR30" s="56" t="s">
        <v>1</v>
      </c>
      <c r="DS30" s="56" t="s">
        <v>1</v>
      </c>
      <c r="DT30" s="56" t="s">
        <v>1</v>
      </c>
      <c r="DU30" s="56" t="s">
        <v>1</v>
      </c>
      <c r="DV30" s="78" t="s">
        <v>1</v>
      </c>
      <c r="DW30" s="56" t="s">
        <v>1</v>
      </c>
      <c r="DX30" s="56" t="s">
        <v>1</v>
      </c>
      <c r="DY30" s="56" t="s">
        <v>1</v>
      </c>
      <c r="DZ30" s="56" t="s">
        <v>1</v>
      </c>
      <c r="EA30" s="78" t="s">
        <v>1</v>
      </c>
      <c r="EB30" s="56" t="s">
        <v>1</v>
      </c>
      <c r="EC30" s="56" t="s">
        <v>1</v>
      </c>
      <c r="ED30" s="56" t="s">
        <v>1</v>
      </c>
      <c r="EE30" s="56" t="s">
        <v>1</v>
      </c>
      <c r="EF30" s="78" t="s">
        <v>1</v>
      </c>
      <c r="EG30" s="184">
        <f>EG29+EG6</f>
        <v>1058770.804</v>
      </c>
      <c r="EH30" s="184">
        <f>EH29+EH6</f>
        <v>1142954.8769999999</v>
      </c>
      <c r="EI30" s="184">
        <f>EI29+EI6</f>
        <v>1093673.0990000002</v>
      </c>
      <c r="EJ30" s="184">
        <f>EJ29+EJ6</f>
        <v>1129497.304</v>
      </c>
      <c r="EK30" s="184">
        <f>EK29+EK6</f>
        <v>1129611.2379999999</v>
      </c>
    </row>
    <row r="32" spans="1:162" ht="85.5" customHeight="1" x14ac:dyDescent="0.35">
      <c r="FB32" s="84"/>
      <c r="FC32" s="84"/>
      <c r="FD32" s="84"/>
      <c r="FE32" s="84"/>
      <c r="FF32" s="84"/>
    </row>
  </sheetData>
  <mergeCells count="169">
    <mergeCell ref="CI3:CM4"/>
    <mergeCell ref="CI6:CI7"/>
    <mergeCell ref="CJ6:CJ7"/>
    <mergeCell ref="CK6:CK7"/>
    <mergeCell ref="CL6:CL7"/>
    <mergeCell ref="CM6:CM7"/>
    <mergeCell ref="DR3:DV4"/>
    <mergeCell ref="DR6:DR7"/>
    <mergeCell ref="DS6:DS7"/>
    <mergeCell ref="DT6:DT7"/>
    <mergeCell ref="DU6:DU7"/>
    <mergeCell ref="DV6:DV7"/>
    <mergeCell ref="DM3:DQ4"/>
    <mergeCell ref="DM6:DM7"/>
    <mergeCell ref="DN6:DN7"/>
    <mergeCell ref="DO6:DO7"/>
    <mergeCell ref="DP6:DP7"/>
    <mergeCell ref="DQ6:DQ7"/>
    <mergeCell ref="CX3:DB4"/>
    <mergeCell ref="CX6:CX7"/>
    <mergeCell ref="CY6:CY7"/>
    <mergeCell ref="CZ6:CZ7"/>
    <mergeCell ref="DA6:DA7"/>
    <mergeCell ref="DB6:DB7"/>
    <mergeCell ref="CD3:CH4"/>
    <mergeCell ref="CD6:CD7"/>
    <mergeCell ref="CE6:CE7"/>
    <mergeCell ref="CF6:CF7"/>
    <mergeCell ref="CG6:CG7"/>
    <mergeCell ref="CH6:CH7"/>
    <mergeCell ref="DC3:DG4"/>
    <mergeCell ref="DC6:DC7"/>
    <mergeCell ref="DD6:DD7"/>
    <mergeCell ref="DE6:DE7"/>
    <mergeCell ref="DF6:DF7"/>
    <mergeCell ref="DG6:DG7"/>
    <mergeCell ref="CS3:CW4"/>
    <mergeCell ref="CS6:CS7"/>
    <mergeCell ref="CT6:CT7"/>
    <mergeCell ref="CU6:CU7"/>
    <mergeCell ref="CV6:CV7"/>
    <mergeCell ref="CW6:CW7"/>
    <mergeCell ref="CN3:CR4"/>
    <mergeCell ref="CN6:CN7"/>
    <mergeCell ref="CO6:CO7"/>
    <mergeCell ref="CP6:CP7"/>
    <mergeCell ref="CQ6:CQ7"/>
    <mergeCell ref="CR6:CR7"/>
    <mergeCell ref="EE6:EE7"/>
    <mergeCell ref="EF6:EF7"/>
    <mergeCell ref="EB3:EF4"/>
    <mergeCell ref="EB6:EB7"/>
    <mergeCell ref="EC6:EC7"/>
    <mergeCell ref="ED6:ED7"/>
    <mergeCell ref="DW6:DW7"/>
    <mergeCell ref="DX6:DX7"/>
    <mergeCell ref="DY6:DY7"/>
    <mergeCell ref="DZ6:DZ7"/>
    <mergeCell ref="EA6:EA7"/>
    <mergeCell ref="DW3:EA4"/>
    <mergeCell ref="DH3:DL4"/>
    <mergeCell ref="DH6:DH7"/>
    <mergeCell ref="DI6:DI7"/>
    <mergeCell ref="DJ6:DJ7"/>
    <mergeCell ref="DK6:DK7"/>
    <mergeCell ref="DL6:DL7"/>
    <mergeCell ref="BN6:BN7"/>
    <mergeCell ref="BO3:BS4"/>
    <mergeCell ref="BO6:BO7"/>
    <mergeCell ref="BP6:BP7"/>
    <mergeCell ref="BQ6:BQ7"/>
    <mergeCell ref="BR6:BR7"/>
    <mergeCell ref="BS6:BS7"/>
    <mergeCell ref="BY3:CC4"/>
    <mergeCell ref="BY6:BY7"/>
    <mergeCell ref="BZ6:BZ7"/>
    <mergeCell ref="CA6:CA7"/>
    <mergeCell ref="CB6:CB7"/>
    <mergeCell ref="CC6:CC7"/>
    <mergeCell ref="BV6:BV7"/>
    <mergeCell ref="BJ3:BN4"/>
    <mergeCell ref="BJ6:BJ7"/>
    <mergeCell ref="BK6:BK7"/>
    <mergeCell ref="BL6:BL7"/>
    <mergeCell ref="AJ6:AJ7"/>
    <mergeCell ref="BA6:BA7"/>
    <mergeCell ref="BB6:BB7"/>
    <mergeCell ref="BC6:BC7"/>
    <mergeCell ref="AP3:AT4"/>
    <mergeCell ref="AP6:AP7"/>
    <mergeCell ref="AQ6:AQ7"/>
    <mergeCell ref="AR6:AR7"/>
    <mergeCell ref="AS6:AS7"/>
    <mergeCell ref="AT6:AT7"/>
    <mergeCell ref="AZ3:BD4"/>
    <mergeCell ref="AU3:AY4"/>
    <mergeCell ref="AU6:AU7"/>
    <mergeCell ref="BM6:BM7"/>
    <mergeCell ref="EG3:EK4"/>
    <mergeCell ref="B6:B7"/>
    <mergeCell ref="C6:C7"/>
    <mergeCell ref="D6:D7"/>
    <mergeCell ref="E6:E7"/>
    <mergeCell ref="F6:F7"/>
    <mergeCell ref="G6:G7"/>
    <mergeCell ref="L3:P4"/>
    <mergeCell ref="L6:L7"/>
    <mergeCell ref="M6:M7"/>
    <mergeCell ref="N6:N7"/>
    <mergeCell ref="O6:O7"/>
    <mergeCell ref="P6:P7"/>
    <mergeCell ref="EG6:EG7"/>
    <mergeCell ref="EH6:EH7"/>
    <mergeCell ref="H6:H7"/>
    <mergeCell ref="I6:I7"/>
    <mergeCell ref="J6:J7"/>
    <mergeCell ref="K6:K7"/>
    <mergeCell ref="BX6:BX7"/>
    <mergeCell ref="BW6:BW7"/>
    <mergeCell ref="BT4:BX4"/>
    <mergeCell ref="BT6:BT7"/>
    <mergeCell ref="BU6:BU7"/>
    <mergeCell ref="EI6:EI7"/>
    <mergeCell ref="EJ6:EJ7"/>
    <mergeCell ref="EK6:EK7"/>
    <mergeCell ref="V3:Z4"/>
    <mergeCell ref="V6:V7"/>
    <mergeCell ref="A3:A5"/>
    <mergeCell ref="B3:F4"/>
    <mergeCell ref="G3:K4"/>
    <mergeCell ref="W6:W7"/>
    <mergeCell ref="X6:X7"/>
    <mergeCell ref="Y6:Y7"/>
    <mergeCell ref="Z6:Z7"/>
    <mergeCell ref="AA3:AE4"/>
    <mergeCell ref="AA6:AA7"/>
    <mergeCell ref="AB6:AB7"/>
    <mergeCell ref="AC6:AC7"/>
    <mergeCell ref="Q6:Q7"/>
    <mergeCell ref="R6:R7"/>
    <mergeCell ref="S6:S7"/>
    <mergeCell ref="T6:T7"/>
    <mergeCell ref="U6:U7"/>
    <mergeCell ref="Q3:U4"/>
    <mergeCell ref="AD6:AD7"/>
    <mergeCell ref="AE6:AE7"/>
    <mergeCell ref="BE3:BI4"/>
    <mergeCell ref="BE6:BE7"/>
    <mergeCell ref="BF6:BF7"/>
    <mergeCell ref="BG6:BG7"/>
    <mergeCell ref="BH6:BH7"/>
    <mergeCell ref="BI6:BI7"/>
    <mergeCell ref="AK4:AO4"/>
    <mergeCell ref="AK6:AK7"/>
    <mergeCell ref="AL6:AL7"/>
    <mergeCell ref="AM6:AM7"/>
    <mergeCell ref="AN6:AN7"/>
    <mergeCell ref="AO6:AO7"/>
    <mergeCell ref="BD6:BD7"/>
    <mergeCell ref="AV6:AV7"/>
    <mergeCell ref="AW6:AW7"/>
    <mergeCell ref="AX6:AX7"/>
    <mergeCell ref="AY6:AY7"/>
    <mergeCell ref="AZ6:AZ7"/>
    <mergeCell ref="AF3:AJ4"/>
    <mergeCell ref="AF6:AF7"/>
    <mergeCell ref="AG6:AG7"/>
    <mergeCell ref="AH6:AH7"/>
    <mergeCell ref="AI6:AI7"/>
  </mergeCells>
  <pageMargins left="0.7" right="0.7" top="0.75" bottom="0.75" header="0.3" footer="0.3"/>
  <pageSetup paperSize="9" scale="25" orientation="portrait" r:id="rId1"/>
  <colBreaks count="1" manualBreakCount="1">
    <brk id="3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zoomScale="85" zoomScaleNormal="85" workbookViewId="0">
      <selection activeCell="E44" sqref="E44"/>
    </sheetView>
  </sheetViews>
  <sheetFormatPr defaultColWidth="9.140625" defaultRowHeight="12.75" x14ac:dyDescent="0.2"/>
  <cols>
    <col min="1" max="1" width="51.28515625" style="4" customWidth="1"/>
    <col min="2" max="2" width="19.5703125" style="4" customWidth="1"/>
    <col min="3" max="3" width="12" style="4" customWidth="1"/>
    <col min="4" max="4" width="13.7109375" style="4" customWidth="1"/>
    <col min="5" max="5" width="9.28515625" style="4" bestFit="1" customWidth="1"/>
    <col min="6" max="6" width="10.7109375" style="4" bestFit="1" customWidth="1"/>
    <col min="7" max="9" width="9.28515625" style="4" bestFit="1" customWidth="1"/>
    <col min="10" max="10" width="58.7109375" style="4" customWidth="1"/>
    <col min="11" max="11" width="43.7109375" style="4" customWidth="1"/>
    <col min="12" max="16384" width="9.140625" style="4"/>
  </cols>
  <sheetData>
    <row r="1" spans="1:10" ht="15" x14ac:dyDescent="0.2">
      <c r="A1" s="266" t="s">
        <v>156</v>
      </c>
      <c r="B1" s="266"/>
      <c r="C1" s="266"/>
      <c r="D1" s="266"/>
      <c r="E1" s="266"/>
      <c r="F1" s="266"/>
      <c r="G1" s="266"/>
      <c r="H1" s="266"/>
      <c r="I1" s="266"/>
      <c r="J1" s="266"/>
    </row>
    <row r="2" spans="1:10" ht="14.25" thickBot="1" x14ac:dyDescent="0.25">
      <c r="A2" s="52"/>
    </row>
    <row r="3" spans="1:10" ht="15.75" customHeight="1" thickBot="1" x14ac:dyDescent="0.25">
      <c r="A3" s="12" t="s">
        <v>53</v>
      </c>
      <c r="B3" s="267" t="s">
        <v>19</v>
      </c>
      <c r="C3" s="268"/>
      <c r="D3" s="268"/>
      <c r="E3" s="268"/>
      <c r="F3" s="268"/>
      <c r="G3" s="268"/>
      <c r="H3" s="268"/>
      <c r="I3" s="268"/>
      <c r="J3" s="269"/>
    </row>
    <row r="4" spans="1:10" ht="15.75" customHeight="1" thickBot="1" x14ac:dyDescent="0.25">
      <c r="A4" s="13" t="s">
        <v>54</v>
      </c>
      <c r="B4" s="267" t="s">
        <v>20</v>
      </c>
      <c r="C4" s="268"/>
      <c r="D4" s="268"/>
      <c r="E4" s="268"/>
      <c r="F4" s="268"/>
      <c r="G4" s="268"/>
      <c r="H4" s="268"/>
      <c r="I4" s="268"/>
      <c r="J4" s="269"/>
    </row>
    <row r="5" spans="1:10" ht="29.25" thickBot="1" x14ac:dyDescent="0.25">
      <c r="A5" s="14" t="s">
        <v>55</v>
      </c>
      <c r="B5" s="270" t="s">
        <v>69</v>
      </c>
      <c r="C5" s="271"/>
      <c r="D5" s="271"/>
      <c r="E5" s="271"/>
      <c r="F5" s="271"/>
      <c r="G5" s="271"/>
      <c r="H5" s="271"/>
      <c r="I5" s="271"/>
      <c r="J5" s="272"/>
    </row>
    <row r="6" spans="1:10" ht="13.5" x14ac:dyDescent="0.2">
      <c r="A6" s="2"/>
      <c r="B6" s="15"/>
      <c r="C6" s="15"/>
      <c r="D6" s="15"/>
      <c r="E6" s="15"/>
      <c r="F6" s="15"/>
      <c r="G6" s="15"/>
      <c r="H6" s="15"/>
      <c r="I6" s="15"/>
      <c r="J6" s="15"/>
    </row>
    <row r="7" spans="1:10" ht="14.25" thickBot="1" x14ac:dyDescent="0.25">
      <c r="A7" s="2" t="s">
        <v>22</v>
      </c>
      <c r="B7" s="15"/>
      <c r="C7" s="15"/>
      <c r="D7" s="15"/>
      <c r="E7" s="15"/>
      <c r="F7" s="15"/>
      <c r="G7" s="15"/>
      <c r="H7" s="15"/>
      <c r="I7" s="15"/>
      <c r="J7" s="15"/>
    </row>
    <row r="8" spans="1:10" ht="45" customHeight="1" thickBot="1" x14ac:dyDescent="0.25">
      <c r="A8" s="273" t="s">
        <v>56</v>
      </c>
      <c r="B8" s="275" t="s">
        <v>57</v>
      </c>
      <c r="C8" s="275" t="s">
        <v>58</v>
      </c>
      <c r="D8" s="275" t="s">
        <v>59</v>
      </c>
      <c r="E8" s="276" t="s">
        <v>60</v>
      </c>
      <c r="F8" s="277"/>
      <c r="G8" s="277"/>
      <c r="H8" s="277"/>
      <c r="I8" s="278"/>
      <c r="J8" s="275" t="s">
        <v>61</v>
      </c>
    </row>
    <row r="9" spans="1:10" ht="41.25" customHeight="1" thickBot="1" x14ac:dyDescent="0.25">
      <c r="A9" s="274"/>
      <c r="B9" s="274"/>
      <c r="C9" s="274"/>
      <c r="D9" s="274"/>
      <c r="E9" s="34" t="s">
        <v>23</v>
      </c>
      <c r="F9" s="34" t="s">
        <v>24</v>
      </c>
      <c r="G9" s="34" t="s">
        <v>25</v>
      </c>
      <c r="H9" s="34" t="s">
        <v>125</v>
      </c>
      <c r="I9" s="34" t="s">
        <v>183</v>
      </c>
      <c r="J9" s="274"/>
    </row>
    <row r="10" spans="1:10" ht="60.75" customHeight="1" thickBot="1" x14ac:dyDescent="0.25">
      <c r="A10" s="263" t="s">
        <v>62</v>
      </c>
      <c r="B10" s="264"/>
      <c r="C10" s="264"/>
      <c r="D10" s="264"/>
      <c r="E10" s="264"/>
      <c r="F10" s="264"/>
      <c r="G10" s="264"/>
      <c r="H10" s="264"/>
      <c r="I10" s="264"/>
      <c r="J10" s="265"/>
    </row>
    <row r="11" spans="1:10" s="96" customFormat="1" ht="51" customHeight="1" thickBot="1" x14ac:dyDescent="0.25">
      <c r="A11" s="91" t="s">
        <v>133</v>
      </c>
      <c r="B11" s="92" t="s">
        <v>66</v>
      </c>
      <c r="C11" s="92" t="s">
        <v>12</v>
      </c>
      <c r="D11" s="93" t="s">
        <v>28</v>
      </c>
      <c r="E11" s="86">
        <v>8</v>
      </c>
      <c r="F11" s="86"/>
      <c r="G11" s="86"/>
      <c r="H11" s="86"/>
      <c r="I11" s="94"/>
      <c r="J11" s="95"/>
    </row>
    <row r="12" spans="1:10" s="96" customFormat="1" ht="44.25" customHeight="1" thickBot="1" x14ac:dyDescent="0.25">
      <c r="A12" s="91" t="s">
        <v>89</v>
      </c>
      <c r="B12" s="97" t="s">
        <v>3</v>
      </c>
      <c r="C12" s="97" t="s">
        <v>67</v>
      </c>
      <c r="D12" s="98" t="s">
        <v>28</v>
      </c>
      <c r="E12" s="85">
        <v>348</v>
      </c>
      <c r="F12" s="85"/>
      <c r="G12" s="85"/>
      <c r="H12" s="85"/>
      <c r="I12" s="85"/>
      <c r="J12" s="98"/>
    </row>
    <row r="13" spans="1:10" s="96" customFormat="1" ht="58.5" customHeight="1" thickBot="1" x14ac:dyDescent="0.25">
      <c r="A13" s="91" t="s">
        <v>93</v>
      </c>
      <c r="B13" s="92" t="s">
        <v>66</v>
      </c>
      <c r="C13" s="92" t="s">
        <v>12</v>
      </c>
      <c r="D13" s="93" t="s">
        <v>28</v>
      </c>
      <c r="E13" s="86">
        <v>24</v>
      </c>
      <c r="F13" s="86"/>
      <c r="G13" s="86"/>
      <c r="H13" s="86"/>
      <c r="I13" s="86"/>
      <c r="J13" s="95"/>
    </row>
    <row r="14" spans="1:10" s="96" customFormat="1" ht="36.75" customHeight="1" thickBot="1" x14ac:dyDescent="0.25">
      <c r="A14" s="91" t="s">
        <v>90</v>
      </c>
      <c r="B14" s="97" t="s">
        <v>3</v>
      </c>
      <c r="C14" s="97" t="s">
        <v>67</v>
      </c>
      <c r="D14" s="98" t="s">
        <v>28</v>
      </c>
      <c r="E14" s="87">
        <v>369</v>
      </c>
      <c r="F14" s="85"/>
      <c r="G14" s="85"/>
      <c r="H14" s="85"/>
      <c r="I14" s="85"/>
      <c r="J14" s="98"/>
    </row>
    <row r="15" spans="1:10" ht="35.25" customHeight="1" thickBot="1" x14ac:dyDescent="0.25">
      <c r="A15" s="33" t="s">
        <v>134</v>
      </c>
      <c r="B15" s="16" t="s">
        <v>66</v>
      </c>
      <c r="C15" s="16" t="s">
        <v>12</v>
      </c>
      <c r="D15" s="17" t="s">
        <v>28</v>
      </c>
      <c r="E15" s="50">
        <v>0</v>
      </c>
      <c r="F15" s="50"/>
      <c r="G15" s="50"/>
      <c r="H15" s="50"/>
      <c r="I15" s="50"/>
      <c r="J15" s="18"/>
    </row>
    <row r="16" spans="1:10" ht="50.25" customHeight="1" thickBot="1" x14ac:dyDescent="0.25">
      <c r="A16" s="36" t="s">
        <v>135</v>
      </c>
      <c r="B16" s="35" t="s">
        <v>3</v>
      </c>
      <c r="C16" s="35" t="s">
        <v>67</v>
      </c>
      <c r="D16" s="48" t="s">
        <v>28</v>
      </c>
      <c r="E16" s="50">
        <v>0</v>
      </c>
      <c r="F16" s="50"/>
      <c r="G16" s="50"/>
      <c r="H16" s="50"/>
      <c r="I16" s="50"/>
      <c r="J16" s="48"/>
    </row>
    <row r="17" spans="1:10" ht="41.25" customHeight="1" thickBot="1" x14ac:dyDescent="0.25">
      <c r="A17" s="42" t="s">
        <v>91</v>
      </c>
      <c r="B17" s="16" t="s">
        <v>66</v>
      </c>
      <c r="C17" s="16" t="s">
        <v>12</v>
      </c>
      <c r="D17" s="17" t="s">
        <v>28</v>
      </c>
      <c r="E17" s="50"/>
      <c r="F17" s="50"/>
      <c r="G17" s="50"/>
      <c r="H17" s="50"/>
      <c r="I17" s="50"/>
      <c r="J17" s="18"/>
    </row>
    <row r="18" spans="1:10" ht="39.75" customHeight="1" thickBot="1" x14ac:dyDescent="0.25">
      <c r="A18" s="39" t="s">
        <v>92</v>
      </c>
      <c r="B18" s="35" t="s">
        <v>3</v>
      </c>
      <c r="C18" s="35" t="s">
        <v>67</v>
      </c>
      <c r="D18" s="48" t="s">
        <v>28</v>
      </c>
      <c r="E18" s="50"/>
      <c r="F18" s="50"/>
      <c r="G18" s="50"/>
      <c r="H18" s="50"/>
      <c r="I18" s="50"/>
      <c r="J18" s="41"/>
    </row>
    <row r="19" spans="1:10" ht="33.75" customHeight="1" thickBot="1" x14ac:dyDescent="0.25">
      <c r="A19" s="39" t="s">
        <v>94</v>
      </c>
      <c r="B19" s="16" t="s">
        <v>66</v>
      </c>
      <c r="C19" s="16" t="s">
        <v>12</v>
      </c>
      <c r="D19" s="17" t="s">
        <v>28</v>
      </c>
      <c r="E19" s="50"/>
      <c r="F19" s="50"/>
      <c r="G19" s="50"/>
      <c r="H19" s="50"/>
      <c r="I19" s="50"/>
      <c r="J19" s="18"/>
    </row>
    <row r="20" spans="1:10" ht="39" customHeight="1" thickBot="1" x14ac:dyDescent="0.25">
      <c r="A20" s="39" t="s">
        <v>95</v>
      </c>
      <c r="B20" s="35" t="s">
        <v>3</v>
      </c>
      <c r="C20" s="35" t="s">
        <v>67</v>
      </c>
      <c r="D20" s="48" t="s">
        <v>28</v>
      </c>
      <c r="E20" s="51"/>
      <c r="F20" s="50"/>
      <c r="G20" s="50"/>
      <c r="H20" s="50"/>
      <c r="I20" s="50"/>
      <c r="J20" s="41"/>
    </row>
    <row r="21" spans="1:10" s="96" customFormat="1" ht="60" customHeight="1" thickBot="1" x14ac:dyDescent="0.25">
      <c r="A21" s="91" t="s">
        <v>96</v>
      </c>
      <c r="B21" s="92" t="s">
        <v>66</v>
      </c>
      <c r="C21" s="92" t="s">
        <v>12</v>
      </c>
      <c r="D21" s="93" t="s">
        <v>28</v>
      </c>
      <c r="E21" s="88">
        <v>4</v>
      </c>
      <c r="F21" s="85"/>
      <c r="G21" s="85"/>
      <c r="H21" s="85"/>
      <c r="I21" s="85"/>
      <c r="J21" s="95"/>
    </row>
    <row r="22" spans="1:10" s="96" customFormat="1" ht="75.75" customHeight="1" thickBot="1" x14ac:dyDescent="0.25">
      <c r="A22" s="91" t="s">
        <v>97</v>
      </c>
      <c r="B22" s="97" t="s">
        <v>3</v>
      </c>
      <c r="C22" s="97" t="s">
        <v>67</v>
      </c>
      <c r="D22" s="102" t="s">
        <v>28</v>
      </c>
      <c r="E22" s="89">
        <v>199.5</v>
      </c>
      <c r="F22" s="85"/>
      <c r="G22" s="85"/>
      <c r="H22" s="85"/>
      <c r="I22" s="85"/>
      <c r="J22" s="98"/>
    </row>
    <row r="23" spans="1:10" s="96" customFormat="1" ht="51" customHeight="1" thickBot="1" x14ac:dyDescent="0.25">
      <c r="A23" s="91" t="s">
        <v>98</v>
      </c>
      <c r="B23" s="92" t="s">
        <v>66</v>
      </c>
      <c r="C23" s="92" t="s">
        <v>12</v>
      </c>
      <c r="D23" s="93" t="s">
        <v>28</v>
      </c>
      <c r="E23" s="85">
        <v>2</v>
      </c>
      <c r="F23" s="85"/>
      <c r="G23" s="85"/>
      <c r="H23" s="85"/>
      <c r="I23" s="85"/>
      <c r="J23" s="95"/>
    </row>
    <row r="24" spans="1:10" s="96" customFormat="1" ht="41.25" customHeight="1" thickBot="1" x14ac:dyDescent="0.25">
      <c r="A24" s="91" t="s">
        <v>99</v>
      </c>
      <c r="B24" s="97" t="s">
        <v>3</v>
      </c>
      <c r="C24" s="97" t="s">
        <v>67</v>
      </c>
      <c r="D24" s="98" t="s">
        <v>28</v>
      </c>
      <c r="E24" s="85">
        <v>1980</v>
      </c>
      <c r="F24" s="85"/>
      <c r="G24" s="85"/>
      <c r="H24" s="85"/>
      <c r="I24" s="85"/>
      <c r="J24" s="98"/>
    </row>
    <row r="25" spans="1:10" s="103" customFormat="1" ht="34.5" customHeight="1" thickBot="1" x14ac:dyDescent="0.25">
      <c r="A25" s="91" t="s">
        <v>100</v>
      </c>
      <c r="B25" s="92" t="s">
        <v>66</v>
      </c>
      <c r="C25" s="92" t="s">
        <v>12</v>
      </c>
      <c r="D25" s="93" t="s">
        <v>28</v>
      </c>
      <c r="E25" s="85">
        <v>2</v>
      </c>
      <c r="F25" s="85"/>
      <c r="G25" s="85"/>
      <c r="H25" s="85"/>
      <c r="I25" s="85"/>
      <c r="J25" s="95"/>
    </row>
    <row r="26" spans="1:10" s="107" customFormat="1" ht="36" customHeight="1" thickBot="1" x14ac:dyDescent="0.25">
      <c r="A26" s="104" t="s">
        <v>101</v>
      </c>
      <c r="B26" s="105" t="s">
        <v>3</v>
      </c>
      <c r="C26" s="105" t="s">
        <v>67</v>
      </c>
      <c r="D26" s="106" t="s">
        <v>28</v>
      </c>
      <c r="E26" s="87">
        <v>199.92</v>
      </c>
      <c r="F26" s="85"/>
      <c r="G26" s="85"/>
      <c r="H26" s="85"/>
      <c r="I26" s="85"/>
      <c r="J26" s="106"/>
    </row>
    <row r="27" spans="1:10" ht="45" customHeight="1" thickBot="1" x14ac:dyDescent="0.25">
      <c r="A27" s="39" t="s">
        <v>102</v>
      </c>
      <c r="B27" s="16" t="s">
        <v>66</v>
      </c>
      <c r="C27" s="16" t="s">
        <v>12</v>
      </c>
      <c r="D27" s="17" t="s">
        <v>28</v>
      </c>
      <c r="E27" s="50"/>
      <c r="F27" s="50"/>
      <c r="G27" s="50"/>
      <c r="H27" s="50"/>
      <c r="I27" s="50"/>
      <c r="J27" s="18"/>
    </row>
    <row r="28" spans="1:10" ht="39.75" customHeight="1" thickBot="1" x14ac:dyDescent="0.25">
      <c r="A28" s="39" t="s">
        <v>103</v>
      </c>
      <c r="B28" s="35" t="s">
        <v>3</v>
      </c>
      <c r="C28" s="35" t="s">
        <v>67</v>
      </c>
      <c r="D28" s="48" t="s">
        <v>28</v>
      </c>
      <c r="E28" s="50"/>
      <c r="F28" s="50"/>
      <c r="G28" s="50"/>
      <c r="H28" s="50"/>
      <c r="I28" s="50"/>
      <c r="J28" s="48"/>
    </row>
    <row r="29" spans="1:10" ht="44.25" customHeight="1" thickBot="1" x14ac:dyDescent="0.25">
      <c r="A29" s="39" t="s">
        <v>104</v>
      </c>
      <c r="B29" s="16" t="s">
        <v>66</v>
      </c>
      <c r="C29" s="16" t="s">
        <v>12</v>
      </c>
      <c r="D29" s="17" t="s">
        <v>28</v>
      </c>
      <c r="E29" s="50"/>
      <c r="F29" s="50"/>
      <c r="G29" s="50"/>
      <c r="H29" s="50"/>
      <c r="I29" s="50"/>
      <c r="J29" s="18"/>
    </row>
    <row r="30" spans="1:10" ht="28.5" customHeight="1" thickBot="1" x14ac:dyDescent="0.25">
      <c r="A30" s="39" t="s">
        <v>105</v>
      </c>
      <c r="B30" s="35" t="s">
        <v>3</v>
      </c>
      <c r="C30" s="35" t="s">
        <v>67</v>
      </c>
      <c r="D30" s="48" t="s">
        <v>28</v>
      </c>
      <c r="E30" s="50"/>
      <c r="F30" s="50"/>
      <c r="G30" s="50"/>
      <c r="H30" s="50"/>
      <c r="I30" s="50"/>
      <c r="J30" s="48"/>
    </row>
    <row r="31" spans="1:10" ht="31.5" customHeight="1" thickBot="1" x14ac:dyDescent="0.25">
      <c r="A31" s="39" t="s">
        <v>106</v>
      </c>
      <c r="B31" s="16" t="s">
        <v>66</v>
      </c>
      <c r="C31" s="16" t="s">
        <v>12</v>
      </c>
      <c r="D31" s="17" t="s">
        <v>28</v>
      </c>
      <c r="E31" s="50"/>
      <c r="F31" s="50"/>
      <c r="G31" s="50"/>
      <c r="H31" s="50"/>
      <c r="I31" s="50"/>
      <c r="J31" s="18"/>
    </row>
    <row r="32" spans="1:10" ht="36.75" customHeight="1" thickBot="1" x14ac:dyDescent="0.25">
      <c r="A32" s="39" t="s">
        <v>107</v>
      </c>
      <c r="B32" s="35" t="s">
        <v>3</v>
      </c>
      <c r="C32" s="35" t="s">
        <v>67</v>
      </c>
      <c r="D32" s="48" t="s">
        <v>28</v>
      </c>
      <c r="E32" s="50"/>
      <c r="F32" s="50"/>
      <c r="G32" s="50"/>
      <c r="H32" s="50"/>
      <c r="I32" s="50"/>
      <c r="J32" s="48"/>
    </row>
    <row r="33" spans="1:10" s="96" customFormat="1" ht="40.5" customHeight="1" thickBot="1" x14ac:dyDescent="0.25">
      <c r="A33" s="91" t="s">
        <v>79</v>
      </c>
      <c r="B33" s="92" t="s">
        <v>66</v>
      </c>
      <c r="C33" s="92" t="s">
        <v>12</v>
      </c>
      <c r="D33" s="93" t="s">
        <v>28</v>
      </c>
      <c r="E33" s="85">
        <v>20</v>
      </c>
      <c r="F33" s="85"/>
      <c r="G33" s="85"/>
      <c r="H33" s="85"/>
      <c r="I33" s="85"/>
      <c r="J33" s="91"/>
    </row>
    <row r="34" spans="1:10" s="96" customFormat="1" ht="32.25" customHeight="1" thickBot="1" x14ac:dyDescent="0.25">
      <c r="A34" s="91" t="s">
        <v>108</v>
      </c>
      <c r="B34" s="99" t="s">
        <v>3</v>
      </c>
      <c r="C34" s="99" t="s">
        <v>67</v>
      </c>
      <c r="D34" s="100" t="s">
        <v>28</v>
      </c>
      <c r="E34" s="88">
        <v>18.899999999999999</v>
      </c>
      <c r="F34" s="85"/>
      <c r="G34" s="85"/>
      <c r="H34" s="85"/>
      <c r="I34" s="85"/>
      <c r="J34" s="98"/>
    </row>
    <row r="35" spans="1:10" ht="42.75" customHeight="1" thickBot="1" x14ac:dyDescent="0.25">
      <c r="A35" s="39" t="s">
        <v>123</v>
      </c>
      <c r="B35" s="16" t="s">
        <v>66</v>
      </c>
      <c r="C35" s="16" t="s">
        <v>12</v>
      </c>
      <c r="D35" s="44" t="s">
        <v>28</v>
      </c>
      <c r="E35" s="50">
        <v>0</v>
      </c>
      <c r="F35" s="50"/>
      <c r="G35" s="50"/>
      <c r="H35" s="50"/>
      <c r="I35" s="50"/>
      <c r="J35" s="38"/>
    </row>
    <row r="36" spans="1:10" ht="39" customHeight="1" thickBot="1" x14ac:dyDescent="0.25">
      <c r="A36" s="39" t="s">
        <v>124</v>
      </c>
      <c r="B36" s="43" t="s">
        <v>3</v>
      </c>
      <c r="C36" s="43" t="s">
        <v>67</v>
      </c>
      <c r="D36" s="44" t="s">
        <v>28</v>
      </c>
      <c r="E36" s="50">
        <v>0</v>
      </c>
      <c r="F36" s="50"/>
      <c r="G36" s="50"/>
      <c r="H36" s="50"/>
      <c r="I36" s="50"/>
      <c r="J36" s="38"/>
    </row>
    <row r="37" spans="1:10" s="96" customFormat="1" ht="39" customHeight="1" thickBot="1" x14ac:dyDescent="0.25">
      <c r="A37" s="91" t="s">
        <v>109</v>
      </c>
      <c r="B37" s="92" t="s">
        <v>66</v>
      </c>
      <c r="C37" s="92" t="s">
        <v>12</v>
      </c>
      <c r="D37" s="93" t="s">
        <v>28</v>
      </c>
      <c r="E37" s="85">
        <v>8</v>
      </c>
      <c r="F37" s="85"/>
      <c r="G37" s="85"/>
      <c r="H37" s="85"/>
      <c r="I37" s="85"/>
      <c r="J37" s="95"/>
    </row>
    <row r="38" spans="1:10" s="96" customFormat="1" ht="45.75" customHeight="1" thickBot="1" x14ac:dyDescent="0.25">
      <c r="A38" s="91" t="s">
        <v>110</v>
      </c>
      <c r="B38" s="97" t="s">
        <v>3</v>
      </c>
      <c r="C38" s="97" t="s">
        <v>67</v>
      </c>
      <c r="D38" s="98" t="s">
        <v>28</v>
      </c>
      <c r="E38" s="85">
        <v>25.5</v>
      </c>
      <c r="F38" s="85"/>
      <c r="G38" s="85"/>
      <c r="H38" s="85"/>
      <c r="I38" s="85"/>
      <c r="J38" s="98"/>
    </row>
    <row r="39" spans="1:10" ht="48.75" customHeight="1" thickBot="1" x14ac:dyDescent="0.25">
      <c r="A39" s="39" t="s">
        <v>143</v>
      </c>
      <c r="B39" s="16" t="s">
        <v>66</v>
      </c>
      <c r="C39" s="16" t="s">
        <v>12</v>
      </c>
      <c r="D39" s="17" t="s">
        <v>28</v>
      </c>
      <c r="E39" s="50">
        <v>0</v>
      </c>
      <c r="F39" s="50"/>
      <c r="G39" s="50"/>
      <c r="H39" s="50"/>
      <c r="I39" s="50"/>
      <c r="J39" s="18"/>
    </row>
    <row r="40" spans="1:10" ht="37.5" customHeight="1" thickBot="1" x14ac:dyDescent="0.25">
      <c r="A40" s="39" t="s">
        <v>147</v>
      </c>
      <c r="B40" s="35" t="s">
        <v>3</v>
      </c>
      <c r="C40" s="35" t="s">
        <v>67</v>
      </c>
      <c r="D40" s="48" t="s">
        <v>28</v>
      </c>
      <c r="E40" s="50">
        <v>0</v>
      </c>
      <c r="F40" s="50"/>
      <c r="G40" s="50"/>
      <c r="H40" s="50"/>
      <c r="I40" s="50"/>
      <c r="J40" s="48"/>
    </row>
    <row r="41" spans="1:10" ht="64.5" customHeight="1" thickBot="1" x14ac:dyDescent="0.25">
      <c r="A41" s="39" t="s">
        <v>132</v>
      </c>
      <c r="B41" s="16" t="s">
        <v>66</v>
      </c>
      <c r="C41" s="16" t="s">
        <v>12</v>
      </c>
      <c r="D41" s="17" t="s">
        <v>28</v>
      </c>
      <c r="E41" s="50"/>
      <c r="F41" s="50"/>
      <c r="G41" s="50"/>
      <c r="H41" s="50"/>
      <c r="I41" s="50"/>
      <c r="J41" s="18"/>
    </row>
    <row r="42" spans="1:10" ht="49.5" customHeight="1" thickBot="1" x14ac:dyDescent="0.25">
      <c r="A42" s="39" t="s">
        <v>131</v>
      </c>
      <c r="B42" s="35" t="s">
        <v>3</v>
      </c>
      <c r="C42" s="35" t="s">
        <v>67</v>
      </c>
      <c r="D42" s="48" t="s">
        <v>28</v>
      </c>
      <c r="E42" s="50"/>
      <c r="F42" s="50"/>
      <c r="G42" s="50"/>
      <c r="H42" s="50"/>
      <c r="I42" s="50"/>
      <c r="J42" s="48"/>
    </row>
    <row r="43" spans="1:10" s="96" customFormat="1" ht="50.25" customHeight="1" thickBot="1" x14ac:dyDescent="0.25">
      <c r="A43" s="91" t="s">
        <v>83</v>
      </c>
      <c r="B43" s="92" t="s">
        <v>66</v>
      </c>
      <c r="C43" s="92" t="s">
        <v>12</v>
      </c>
      <c r="D43" s="93" t="s">
        <v>28</v>
      </c>
      <c r="E43" s="85">
        <v>1</v>
      </c>
      <c r="F43" s="85"/>
      <c r="G43" s="85"/>
      <c r="H43" s="85"/>
      <c r="I43" s="85"/>
      <c r="J43" s="95"/>
    </row>
    <row r="44" spans="1:10" s="96" customFormat="1" ht="30" customHeight="1" thickBot="1" x14ac:dyDescent="0.25">
      <c r="A44" s="91" t="s">
        <v>84</v>
      </c>
      <c r="B44" s="97" t="s">
        <v>3</v>
      </c>
      <c r="C44" s="97" t="s">
        <v>67</v>
      </c>
      <c r="D44" s="98" t="s">
        <v>28</v>
      </c>
      <c r="E44" s="85">
        <v>46</v>
      </c>
      <c r="F44" s="85"/>
      <c r="G44" s="85"/>
      <c r="H44" s="85"/>
      <c r="I44" s="85"/>
      <c r="J44" s="98"/>
    </row>
    <row r="45" spans="1:10" ht="54.75" customHeight="1" thickBot="1" x14ac:dyDescent="0.25">
      <c r="A45" s="39" t="s">
        <v>145</v>
      </c>
      <c r="B45" s="16" t="s">
        <v>66</v>
      </c>
      <c r="C45" s="16" t="s">
        <v>12</v>
      </c>
      <c r="D45" s="17" t="s">
        <v>28</v>
      </c>
      <c r="E45" s="50">
        <v>0</v>
      </c>
      <c r="F45" s="50"/>
      <c r="G45" s="50"/>
      <c r="H45" s="50"/>
      <c r="I45" s="50"/>
      <c r="J45" s="18"/>
    </row>
    <row r="46" spans="1:10" ht="68.25" customHeight="1" thickBot="1" x14ac:dyDescent="0.25">
      <c r="A46" s="39" t="s">
        <v>146</v>
      </c>
      <c r="B46" s="35" t="s">
        <v>3</v>
      </c>
      <c r="C46" s="35" t="s">
        <v>67</v>
      </c>
      <c r="D46" s="48" t="s">
        <v>28</v>
      </c>
      <c r="E46" s="50">
        <v>0</v>
      </c>
      <c r="F46" s="50"/>
      <c r="G46" s="50"/>
      <c r="H46" s="50"/>
      <c r="I46" s="50"/>
      <c r="J46" s="48"/>
    </row>
    <row r="47" spans="1:10" ht="63" customHeight="1" thickBot="1" x14ac:dyDescent="0.25">
      <c r="A47" s="39" t="s">
        <v>145</v>
      </c>
      <c r="B47" s="16" t="s">
        <v>66</v>
      </c>
      <c r="C47" s="16" t="s">
        <v>12</v>
      </c>
      <c r="D47" s="17" t="s">
        <v>28</v>
      </c>
      <c r="E47" s="50">
        <v>0</v>
      </c>
      <c r="F47" s="50"/>
      <c r="G47" s="50"/>
      <c r="H47" s="50"/>
      <c r="I47" s="50"/>
      <c r="J47" s="18"/>
    </row>
    <row r="48" spans="1:10" ht="48.75" customHeight="1" thickBot="1" x14ac:dyDescent="0.25">
      <c r="A48" s="39" t="s">
        <v>146</v>
      </c>
      <c r="B48" s="35" t="s">
        <v>3</v>
      </c>
      <c r="C48" s="35" t="s">
        <v>67</v>
      </c>
      <c r="D48" s="48" t="s">
        <v>28</v>
      </c>
      <c r="E48" s="50">
        <v>0</v>
      </c>
      <c r="F48" s="50"/>
      <c r="G48" s="50"/>
      <c r="H48" s="50"/>
      <c r="I48" s="50"/>
      <c r="J48" s="48"/>
    </row>
    <row r="49" spans="1:10" ht="68.25" customHeight="1" thickBot="1" x14ac:dyDescent="0.25">
      <c r="A49" s="39" t="s">
        <v>144</v>
      </c>
      <c r="B49" s="16" t="s">
        <v>66</v>
      </c>
      <c r="C49" s="16" t="s">
        <v>12</v>
      </c>
      <c r="D49" s="17" t="s">
        <v>28</v>
      </c>
      <c r="E49" s="50">
        <v>0</v>
      </c>
      <c r="F49" s="50"/>
      <c r="G49" s="50"/>
      <c r="H49" s="50"/>
      <c r="I49" s="50"/>
      <c r="J49" s="18"/>
    </row>
    <row r="50" spans="1:10" ht="42.75" customHeight="1" thickBot="1" x14ac:dyDescent="0.25">
      <c r="A50" s="39" t="s">
        <v>144</v>
      </c>
      <c r="B50" s="49" t="s">
        <v>3</v>
      </c>
      <c r="C50" s="35" t="s">
        <v>67</v>
      </c>
      <c r="D50" s="48" t="s">
        <v>28</v>
      </c>
      <c r="E50" s="50">
        <v>0</v>
      </c>
      <c r="F50" s="50"/>
      <c r="G50" s="50"/>
      <c r="H50" s="50"/>
      <c r="I50" s="50"/>
      <c r="J50" s="48"/>
    </row>
    <row r="51" spans="1:10" s="96" customFormat="1" ht="42.75" customHeight="1" thickBot="1" x14ac:dyDescent="0.25">
      <c r="A51" s="91" t="s">
        <v>154</v>
      </c>
      <c r="B51" s="92" t="s">
        <v>66</v>
      </c>
      <c r="C51" s="92" t="s">
        <v>12</v>
      </c>
      <c r="D51" s="93" t="s">
        <v>28</v>
      </c>
      <c r="E51" s="85">
        <v>3</v>
      </c>
      <c r="F51" s="85"/>
      <c r="G51" s="85"/>
      <c r="H51" s="85"/>
      <c r="I51" s="85"/>
      <c r="J51" s="98"/>
    </row>
    <row r="52" spans="1:10" s="96" customFormat="1" ht="42.75" customHeight="1" thickBot="1" x14ac:dyDescent="0.25">
      <c r="A52" s="91" t="s">
        <v>185</v>
      </c>
      <c r="B52" s="101" t="s">
        <v>3</v>
      </c>
      <c r="C52" s="97" t="s">
        <v>67</v>
      </c>
      <c r="D52" s="98" t="s">
        <v>28</v>
      </c>
      <c r="E52" s="85">
        <v>289</v>
      </c>
      <c r="F52" s="85"/>
      <c r="G52" s="85"/>
      <c r="H52" s="85"/>
      <c r="I52" s="85"/>
      <c r="J52" s="98"/>
    </row>
    <row r="53" spans="1:10" s="96" customFormat="1" ht="42.75" customHeight="1" thickBot="1" x14ac:dyDescent="0.25">
      <c r="A53" s="91" t="s">
        <v>155</v>
      </c>
      <c r="B53" s="92" t="s">
        <v>66</v>
      </c>
      <c r="C53" s="92" t="s">
        <v>12</v>
      </c>
      <c r="D53" s="93" t="s">
        <v>28</v>
      </c>
      <c r="E53" s="85">
        <v>2</v>
      </c>
      <c r="F53" s="85"/>
      <c r="G53" s="85"/>
      <c r="H53" s="85"/>
      <c r="I53" s="85"/>
      <c r="J53" s="98"/>
    </row>
    <row r="54" spans="1:10" s="96" customFormat="1" ht="42.75" customHeight="1" thickBot="1" x14ac:dyDescent="0.25">
      <c r="A54" s="91" t="s">
        <v>184</v>
      </c>
      <c r="B54" s="92" t="s">
        <v>66</v>
      </c>
      <c r="C54" s="92" t="s">
        <v>12</v>
      </c>
      <c r="D54" s="93" t="s">
        <v>28</v>
      </c>
      <c r="E54" s="85">
        <v>1485</v>
      </c>
      <c r="F54" s="85"/>
      <c r="G54" s="85"/>
      <c r="H54" s="85"/>
      <c r="I54" s="85"/>
      <c r="J54" s="98"/>
    </row>
    <row r="55" spans="1:10" s="96" customFormat="1" ht="42.75" customHeight="1" thickBot="1" x14ac:dyDescent="0.25">
      <c r="A55" s="91" t="s">
        <v>155</v>
      </c>
      <c r="B55" s="92" t="s">
        <v>66</v>
      </c>
      <c r="C55" s="92" t="s">
        <v>12</v>
      </c>
      <c r="D55" s="93" t="s">
        <v>28</v>
      </c>
      <c r="E55" s="85">
        <v>1</v>
      </c>
      <c r="F55" s="85"/>
      <c r="G55" s="85"/>
      <c r="H55" s="85"/>
      <c r="I55" s="85"/>
      <c r="J55" s="98"/>
    </row>
    <row r="56" spans="1:10" s="96" customFormat="1" ht="42.75" customHeight="1" thickBot="1" x14ac:dyDescent="0.25">
      <c r="A56" s="91" t="s">
        <v>184</v>
      </c>
      <c r="B56" s="92" t="s">
        <v>66</v>
      </c>
      <c r="C56" s="92" t="s">
        <v>12</v>
      </c>
      <c r="D56" s="93" t="s">
        <v>28</v>
      </c>
      <c r="E56" s="85">
        <v>2160</v>
      </c>
      <c r="F56" s="85"/>
      <c r="G56" s="85"/>
      <c r="H56" s="85"/>
      <c r="I56" s="85"/>
      <c r="J56" s="98"/>
    </row>
    <row r="57" spans="1:10" ht="42.75" customHeight="1" thickBot="1" x14ac:dyDescent="0.25">
      <c r="A57" s="39" t="s">
        <v>155</v>
      </c>
      <c r="B57" s="16" t="s">
        <v>66</v>
      </c>
      <c r="C57" s="16" t="s">
        <v>12</v>
      </c>
      <c r="D57" s="17" t="s">
        <v>28</v>
      </c>
      <c r="E57" s="50">
        <v>1</v>
      </c>
      <c r="F57" s="50"/>
      <c r="G57" s="50"/>
      <c r="H57" s="50"/>
      <c r="I57" s="50"/>
      <c r="J57" s="48"/>
    </row>
    <row r="58" spans="1:10" ht="42.75" customHeight="1" thickBot="1" x14ac:dyDescent="0.25">
      <c r="A58" s="39" t="s">
        <v>184</v>
      </c>
      <c r="B58" s="16" t="s">
        <v>66</v>
      </c>
      <c r="C58" s="16" t="s">
        <v>12</v>
      </c>
      <c r="D58" s="17" t="s">
        <v>28</v>
      </c>
      <c r="E58" s="50">
        <v>850</v>
      </c>
      <c r="F58" s="50"/>
      <c r="G58" s="50"/>
      <c r="H58" s="50"/>
      <c r="I58" s="50"/>
      <c r="J58" s="48"/>
    </row>
  </sheetData>
  <mergeCells count="11">
    <mergeCell ref="A10:J10"/>
    <mergeCell ref="A1:J1"/>
    <mergeCell ref="B3:J3"/>
    <mergeCell ref="B4:J4"/>
    <mergeCell ref="B5:J5"/>
    <mergeCell ref="A8:A9"/>
    <mergeCell ref="B8:B9"/>
    <mergeCell ref="C8:C9"/>
    <mergeCell ref="D8:D9"/>
    <mergeCell ref="E8:I8"/>
    <mergeCell ref="J8:J9"/>
  </mergeCells>
  <pageMargins left="0.7" right="0.7" top="0.75" bottom="0.75" header="0.3" footer="0.3"/>
  <pageSetup scale="3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V17"/>
  <sheetViews>
    <sheetView workbookViewId="0">
      <selection activeCell="HT13" sqref="HT13"/>
    </sheetView>
  </sheetViews>
  <sheetFormatPr defaultColWidth="9.140625" defaultRowHeight="15" x14ac:dyDescent="0.25"/>
  <cols>
    <col min="1" max="1" width="37.140625" style="29" customWidth="1"/>
    <col min="2" max="11" width="9.140625" style="29"/>
    <col min="12" max="16" width="13.42578125" style="29" customWidth="1"/>
    <col min="17" max="17" width="9.140625" style="29" customWidth="1"/>
    <col min="18" max="21" width="9.140625" style="29"/>
    <col min="22" max="22" width="13" style="29" customWidth="1"/>
    <col min="23" max="23" width="11" style="29" customWidth="1"/>
    <col min="24" max="24" width="13" style="29" customWidth="1"/>
    <col min="25" max="25" width="12.7109375" style="29" customWidth="1"/>
    <col min="26" max="228" width="13.42578125" style="29" customWidth="1"/>
    <col min="229" max="229" width="15.85546875" style="29" customWidth="1"/>
    <col min="230" max="381" width="13.42578125" style="29" customWidth="1"/>
    <col min="382" max="382" width="13.28515625" style="29" customWidth="1"/>
    <col min="383" max="386" width="13.42578125" style="29" customWidth="1"/>
    <col min="387" max="387" width="45.7109375" style="29" customWidth="1"/>
    <col min="388" max="16384" width="9.140625" style="29"/>
  </cols>
  <sheetData>
    <row r="1" spans="1:386" x14ac:dyDescent="0.25">
      <c r="A1" s="2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 t="s">
        <v>70</v>
      </c>
      <c r="AK1" s="4"/>
      <c r="AL1" s="4"/>
      <c r="AM1" s="4"/>
      <c r="AN1" s="4"/>
      <c r="AO1" s="4" t="s">
        <v>70</v>
      </c>
      <c r="AP1" s="4"/>
      <c r="AQ1" s="4"/>
      <c r="AR1" s="4"/>
      <c r="AS1" s="4"/>
      <c r="AT1" s="4"/>
      <c r="AU1" s="4"/>
      <c r="AV1" s="4"/>
      <c r="AW1" s="4"/>
      <c r="AX1" s="4"/>
      <c r="AY1" s="4" t="s">
        <v>70</v>
      </c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 t="s">
        <v>70</v>
      </c>
      <c r="BO1" s="4"/>
      <c r="BP1" s="4"/>
      <c r="BQ1" s="4"/>
      <c r="BR1" s="4"/>
      <c r="BS1" s="4" t="s">
        <v>70</v>
      </c>
      <c r="BT1" s="4"/>
      <c r="BU1" s="4"/>
      <c r="BV1" s="4"/>
      <c r="BW1" s="4"/>
      <c r="BX1" s="4"/>
      <c r="BY1" s="4"/>
      <c r="BZ1" s="4"/>
      <c r="CA1" s="4"/>
      <c r="CB1" s="4"/>
      <c r="CC1" s="4" t="s">
        <v>70</v>
      </c>
      <c r="CD1" s="4"/>
      <c r="CE1" s="4"/>
      <c r="CF1" s="4"/>
      <c r="CG1" s="4"/>
      <c r="CH1" s="4" t="s">
        <v>70</v>
      </c>
      <c r="CI1" s="4"/>
      <c r="CJ1" s="4"/>
      <c r="CK1" s="4"/>
      <c r="CL1" s="4"/>
      <c r="CM1" s="4"/>
      <c r="CN1" s="4"/>
      <c r="CO1" s="4"/>
      <c r="CP1" s="4"/>
      <c r="CQ1" s="4"/>
      <c r="CR1" s="4" t="s">
        <v>70</v>
      </c>
      <c r="CS1" s="4"/>
      <c r="CT1" s="4"/>
      <c r="CU1" s="4"/>
      <c r="CV1" s="4"/>
      <c r="CW1" s="4" t="s">
        <v>70</v>
      </c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 t="s">
        <v>70</v>
      </c>
      <c r="DW1" s="4"/>
      <c r="DX1" s="4"/>
      <c r="DY1" s="4"/>
      <c r="DZ1" s="4"/>
      <c r="EA1" s="4" t="s">
        <v>70</v>
      </c>
      <c r="EB1" s="4"/>
      <c r="EC1" s="4"/>
      <c r="ED1" s="4"/>
      <c r="EE1" s="4"/>
      <c r="EF1" s="4"/>
      <c r="EG1" s="4"/>
      <c r="EH1" s="4"/>
      <c r="EI1" s="4"/>
      <c r="EJ1" s="4"/>
      <c r="EK1" s="4" t="s">
        <v>70</v>
      </c>
      <c r="EL1" s="4"/>
      <c r="EM1" s="4"/>
      <c r="EN1" s="4"/>
      <c r="EO1" s="4"/>
      <c r="EP1" s="4" t="s">
        <v>70</v>
      </c>
      <c r="EQ1" s="4"/>
      <c r="ER1" s="4"/>
      <c r="ES1" s="4"/>
      <c r="ET1" s="4"/>
      <c r="EU1" s="4"/>
      <c r="EV1" s="4"/>
      <c r="EW1" s="4"/>
      <c r="EX1" s="4"/>
      <c r="EY1" s="4"/>
      <c r="EZ1" s="4" t="s">
        <v>70</v>
      </c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  <c r="IW1" s="4"/>
      <c r="IX1" s="4"/>
      <c r="IY1" s="4"/>
      <c r="IZ1" s="4"/>
      <c r="JA1" s="4"/>
      <c r="JB1" s="4"/>
      <c r="JC1" s="4"/>
      <c r="JD1" s="4"/>
      <c r="JE1" s="4"/>
      <c r="JF1" s="4"/>
      <c r="JG1" s="4"/>
      <c r="JH1" s="4"/>
      <c r="JI1" s="4"/>
      <c r="JJ1" s="4"/>
      <c r="JK1" s="4"/>
      <c r="JL1" s="4"/>
      <c r="JM1" s="4"/>
      <c r="JN1" s="4"/>
      <c r="JO1" s="4"/>
      <c r="JP1" s="4"/>
      <c r="JQ1" s="4"/>
      <c r="JR1" s="4"/>
      <c r="JS1" s="4"/>
      <c r="JT1" s="4"/>
      <c r="JU1" s="4"/>
      <c r="JV1" s="4"/>
      <c r="JW1" s="4"/>
      <c r="JX1" s="4"/>
      <c r="JY1" s="4"/>
      <c r="JZ1" s="4"/>
      <c r="KA1" s="4"/>
      <c r="KB1" s="4"/>
      <c r="KC1" s="4"/>
      <c r="KD1" s="4"/>
      <c r="KE1" s="4"/>
      <c r="KF1" s="4"/>
      <c r="KG1" s="4"/>
      <c r="KH1" s="4"/>
      <c r="KI1" s="4"/>
      <c r="KJ1" s="4"/>
      <c r="KK1" s="4"/>
      <c r="KL1" s="4"/>
      <c r="KM1" s="4"/>
      <c r="KN1" s="4"/>
      <c r="KO1" s="4"/>
      <c r="KP1" s="4"/>
      <c r="KQ1" s="4"/>
      <c r="KR1" s="4"/>
      <c r="KS1" s="4"/>
      <c r="KT1" s="4"/>
      <c r="KU1" s="4"/>
      <c r="KV1" s="4"/>
      <c r="KW1" s="4"/>
      <c r="KX1" s="4"/>
      <c r="KY1" s="4"/>
      <c r="KZ1" s="4"/>
      <c r="LA1" s="4"/>
      <c r="LB1" s="4"/>
      <c r="LC1" s="4"/>
      <c r="LD1" s="4"/>
      <c r="LE1" s="4"/>
      <c r="LF1" s="4"/>
      <c r="LG1" s="4"/>
      <c r="LH1" s="4"/>
      <c r="LI1" s="4"/>
      <c r="LJ1" s="4"/>
      <c r="LK1" s="4"/>
      <c r="LL1" s="4"/>
      <c r="LM1" s="4"/>
      <c r="LN1" s="4"/>
      <c r="LO1" s="4"/>
      <c r="LP1" s="4"/>
      <c r="LQ1" s="4"/>
      <c r="LR1" s="4"/>
      <c r="LS1" s="4"/>
      <c r="LT1" s="4"/>
      <c r="LU1" s="4"/>
      <c r="LV1" s="4"/>
      <c r="LW1" s="4"/>
      <c r="LX1" s="4"/>
      <c r="LY1" s="4"/>
      <c r="LZ1" s="4"/>
      <c r="MA1" s="4"/>
      <c r="MB1" s="4"/>
      <c r="MC1" s="4"/>
      <c r="MD1" s="4"/>
      <c r="ME1" s="4"/>
      <c r="MF1" s="4"/>
      <c r="MG1" s="4"/>
      <c r="MH1" s="4"/>
      <c r="MI1" s="4"/>
      <c r="MJ1" s="4"/>
      <c r="MK1" s="4"/>
      <c r="ML1" s="4"/>
      <c r="MM1" s="4"/>
      <c r="MN1" s="4"/>
      <c r="MO1" s="4"/>
      <c r="MP1" s="4"/>
      <c r="MQ1" s="4"/>
      <c r="MR1" s="4"/>
      <c r="MS1" s="4"/>
      <c r="MT1" s="4"/>
      <c r="MU1" s="4"/>
      <c r="MV1" s="4"/>
      <c r="MW1" s="4"/>
      <c r="MX1" s="4"/>
      <c r="MY1" s="4"/>
      <c r="MZ1" s="4"/>
      <c r="NA1" s="4"/>
      <c r="NB1" s="4"/>
      <c r="NC1" s="4"/>
      <c r="ND1" s="4"/>
      <c r="NE1" s="4"/>
      <c r="NF1" s="4"/>
      <c r="NG1" s="4"/>
      <c r="NH1" s="4"/>
      <c r="NI1" s="4"/>
      <c r="NJ1" s="4"/>
      <c r="NK1" s="4"/>
      <c r="NL1" s="4"/>
      <c r="NM1" s="4"/>
      <c r="NN1" s="4"/>
      <c r="NO1" s="4"/>
      <c r="NP1" s="4"/>
      <c r="NQ1" s="4"/>
      <c r="NR1" s="4"/>
      <c r="NS1" s="4"/>
      <c r="NT1" s="4"/>
      <c r="NU1" s="4"/>
      <c r="NV1" s="4"/>
    </row>
    <row r="2" spans="1:386" ht="15.75" thickBot="1" x14ac:dyDescent="0.3">
      <c r="A2" s="1" t="s">
        <v>38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  <c r="IX2" s="4"/>
      <c r="IY2" s="4"/>
      <c r="IZ2" s="4"/>
      <c r="JA2" s="4"/>
      <c r="JB2" s="4"/>
      <c r="JC2" s="4"/>
      <c r="JD2" s="4"/>
      <c r="JE2" s="4"/>
      <c r="JF2" s="4"/>
      <c r="JG2" s="4"/>
      <c r="JH2" s="4"/>
      <c r="JI2" s="4"/>
      <c r="JJ2" s="4"/>
      <c r="JK2" s="4"/>
      <c r="JL2" s="4"/>
      <c r="JM2" s="4"/>
      <c r="JN2" s="4"/>
      <c r="JO2" s="4"/>
      <c r="JP2" s="4"/>
      <c r="JQ2" s="4"/>
      <c r="JR2" s="4"/>
      <c r="JS2" s="4"/>
      <c r="JT2" s="4"/>
      <c r="JU2" s="4"/>
      <c r="JV2" s="4"/>
      <c r="JW2" s="4"/>
      <c r="JX2" s="4"/>
      <c r="JY2" s="4"/>
      <c r="JZ2" s="4"/>
      <c r="KA2" s="4"/>
      <c r="KB2" s="4"/>
      <c r="KC2" s="4"/>
      <c r="KD2" s="4"/>
      <c r="KE2" s="4"/>
      <c r="KF2" s="4"/>
      <c r="KG2" s="4"/>
      <c r="KH2" s="4"/>
      <c r="KI2" s="4"/>
      <c r="KJ2" s="4"/>
      <c r="KK2" s="4"/>
      <c r="KL2" s="4"/>
      <c r="KM2" s="4"/>
      <c r="KN2" s="4"/>
      <c r="KO2" s="4"/>
      <c r="KP2" s="4"/>
      <c r="KQ2" s="4"/>
      <c r="KR2" s="4"/>
      <c r="KS2" s="4"/>
      <c r="KT2" s="4"/>
      <c r="KU2" s="4"/>
      <c r="KV2" s="4"/>
      <c r="KW2" s="4"/>
      <c r="KX2" s="4"/>
      <c r="KY2" s="4"/>
      <c r="KZ2" s="4"/>
      <c r="LA2" s="4"/>
      <c r="LB2" s="4"/>
      <c r="LC2" s="4"/>
      <c r="LD2" s="4"/>
      <c r="LE2" s="4"/>
      <c r="LF2" s="4"/>
      <c r="LG2" s="4"/>
      <c r="LH2" s="4"/>
      <c r="LI2" s="4"/>
      <c r="LJ2" s="4"/>
      <c r="LK2" s="4"/>
      <c r="LL2" s="4"/>
      <c r="LM2" s="4"/>
      <c r="LN2" s="4"/>
      <c r="LO2" s="4"/>
      <c r="LP2" s="4"/>
      <c r="LQ2" s="4"/>
      <c r="LR2" s="4"/>
      <c r="LS2" s="4"/>
      <c r="LT2" s="4"/>
      <c r="LU2" s="4"/>
      <c r="LV2" s="4"/>
      <c r="LW2" s="4"/>
      <c r="LX2" s="4"/>
      <c r="LY2" s="4"/>
      <c r="LZ2" s="4"/>
      <c r="MA2" s="4"/>
      <c r="MB2" s="4"/>
      <c r="MC2" s="4"/>
      <c r="MD2" s="4"/>
      <c r="ME2" s="4"/>
      <c r="MF2" s="4"/>
      <c r="MG2" s="4"/>
      <c r="MH2" s="4"/>
      <c r="MI2" s="4"/>
      <c r="MJ2" s="4"/>
      <c r="MK2" s="4"/>
      <c r="ML2" s="4"/>
      <c r="MM2" s="4"/>
      <c r="MN2" s="4"/>
      <c r="MO2" s="4"/>
      <c r="MP2" s="4"/>
      <c r="MQ2" s="4"/>
      <c r="MR2" s="4"/>
      <c r="MS2" s="4"/>
      <c r="MT2" s="4"/>
      <c r="MU2" s="4"/>
      <c r="MV2" s="4"/>
      <c r="MW2" s="4"/>
      <c r="MX2" s="4"/>
      <c r="MY2" s="4"/>
      <c r="MZ2" s="4"/>
      <c r="NA2" s="4"/>
      <c r="NB2" s="4"/>
      <c r="NC2" s="4"/>
      <c r="ND2" s="4"/>
      <c r="NE2" s="4"/>
      <c r="NF2" s="4"/>
      <c r="NG2" s="4"/>
      <c r="NH2" s="4"/>
      <c r="NI2" s="4"/>
      <c r="NJ2" s="4"/>
      <c r="NK2" s="4"/>
      <c r="NL2" s="4"/>
      <c r="NM2" s="4"/>
      <c r="NN2" s="4"/>
      <c r="NO2" s="4"/>
      <c r="NP2" s="4"/>
      <c r="NQ2" s="4"/>
      <c r="NR2" s="4"/>
      <c r="NS2" s="4"/>
      <c r="NT2" s="4"/>
      <c r="NU2" s="4"/>
      <c r="NV2" s="4"/>
    </row>
    <row r="3" spans="1:386" ht="15" customHeight="1" x14ac:dyDescent="0.25">
      <c r="A3" s="324" t="s">
        <v>42</v>
      </c>
      <c r="B3" s="292" t="s">
        <v>111</v>
      </c>
      <c r="C3" s="293"/>
      <c r="D3" s="293"/>
      <c r="E3" s="293"/>
      <c r="F3" s="294"/>
      <c r="G3" s="292" t="s">
        <v>71</v>
      </c>
      <c r="H3" s="293"/>
      <c r="I3" s="293"/>
      <c r="J3" s="293"/>
      <c r="K3" s="294"/>
      <c r="L3" s="292" t="s">
        <v>112</v>
      </c>
      <c r="M3" s="293"/>
      <c r="N3" s="293"/>
      <c r="O3" s="293"/>
      <c r="P3" s="294"/>
      <c r="Q3" s="292" t="s">
        <v>72</v>
      </c>
      <c r="R3" s="293"/>
      <c r="S3" s="293"/>
      <c r="T3" s="293"/>
      <c r="U3" s="294"/>
      <c r="V3" s="292" t="s">
        <v>190</v>
      </c>
      <c r="W3" s="293"/>
      <c r="X3" s="293"/>
      <c r="Y3" s="293"/>
      <c r="Z3" s="294"/>
      <c r="AA3" s="292" t="s">
        <v>191</v>
      </c>
      <c r="AB3" s="293"/>
      <c r="AC3" s="293"/>
      <c r="AD3" s="293"/>
      <c r="AE3" s="294"/>
      <c r="AF3" s="292" t="s">
        <v>192</v>
      </c>
      <c r="AG3" s="293"/>
      <c r="AH3" s="293"/>
      <c r="AI3" s="293"/>
      <c r="AJ3" s="294"/>
      <c r="AK3" s="292" t="s">
        <v>193</v>
      </c>
      <c r="AL3" s="293"/>
      <c r="AM3" s="293"/>
      <c r="AN3" s="293"/>
      <c r="AO3" s="294"/>
      <c r="AP3" s="292" t="s">
        <v>113</v>
      </c>
      <c r="AQ3" s="293"/>
      <c r="AR3" s="293"/>
      <c r="AS3" s="293"/>
      <c r="AT3" s="294"/>
      <c r="AU3" s="292" t="s">
        <v>73</v>
      </c>
      <c r="AV3" s="293"/>
      <c r="AW3" s="293"/>
      <c r="AX3" s="293"/>
      <c r="AY3" s="294"/>
      <c r="AZ3" s="330" t="s">
        <v>138</v>
      </c>
      <c r="BA3" s="331"/>
      <c r="BB3" s="331"/>
      <c r="BC3" s="331"/>
      <c r="BD3" s="332"/>
      <c r="BE3" s="305" t="s">
        <v>114</v>
      </c>
      <c r="BF3" s="306"/>
      <c r="BG3" s="306"/>
      <c r="BH3" s="306"/>
      <c r="BI3" s="328"/>
      <c r="BJ3" s="292" t="s">
        <v>115</v>
      </c>
      <c r="BK3" s="293"/>
      <c r="BL3" s="293"/>
      <c r="BM3" s="293"/>
      <c r="BN3" s="294"/>
      <c r="BO3" s="292" t="s">
        <v>74</v>
      </c>
      <c r="BP3" s="293"/>
      <c r="BQ3" s="293"/>
      <c r="BR3" s="293"/>
      <c r="BS3" s="294"/>
      <c r="BT3" s="292" t="s">
        <v>194</v>
      </c>
      <c r="BU3" s="293"/>
      <c r="BV3" s="293"/>
      <c r="BW3" s="293"/>
      <c r="BX3" s="294"/>
      <c r="BY3" s="292" t="s">
        <v>195</v>
      </c>
      <c r="BZ3" s="293"/>
      <c r="CA3" s="293"/>
      <c r="CB3" s="293"/>
      <c r="CC3" s="294"/>
      <c r="CD3" s="292" t="s">
        <v>116</v>
      </c>
      <c r="CE3" s="293"/>
      <c r="CF3" s="293"/>
      <c r="CG3" s="293"/>
      <c r="CH3" s="294"/>
      <c r="CI3" s="292" t="s">
        <v>75</v>
      </c>
      <c r="CJ3" s="293"/>
      <c r="CK3" s="293"/>
      <c r="CL3" s="293"/>
      <c r="CM3" s="294"/>
      <c r="CN3" s="292" t="s">
        <v>117</v>
      </c>
      <c r="CO3" s="293"/>
      <c r="CP3" s="293"/>
      <c r="CQ3" s="293"/>
      <c r="CR3" s="294"/>
      <c r="CS3" s="292" t="s">
        <v>76</v>
      </c>
      <c r="CT3" s="293"/>
      <c r="CU3" s="293"/>
      <c r="CV3" s="293"/>
      <c r="CW3" s="294"/>
      <c r="CX3" s="292" t="s">
        <v>118</v>
      </c>
      <c r="CY3" s="293"/>
      <c r="CZ3" s="293"/>
      <c r="DA3" s="293"/>
      <c r="DB3" s="294"/>
      <c r="DC3" s="292" t="s">
        <v>77</v>
      </c>
      <c r="DD3" s="293"/>
      <c r="DE3" s="293"/>
      <c r="DF3" s="293"/>
      <c r="DG3" s="294"/>
      <c r="DH3" s="305" t="s">
        <v>119</v>
      </c>
      <c r="DI3" s="306"/>
      <c r="DJ3" s="306"/>
      <c r="DK3" s="306"/>
      <c r="DL3" s="307"/>
      <c r="DM3" s="305" t="s">
        <v>80</v>
      </c>
      <c r="DN3" s="306"/>
      <c r="DO3" s="306"/>
      <c r="DP3" s="306"/>
      <c r="DQ3" s="307"/>
      <c r="DR3" s="305" t="s">
        <v>121</v>
      </c>
      <c r="DS3" s="306"/>
      <c r="DT3" s="306"/>
      <c r="DU3" s="306"/>
      <c r="DV3" s="307"/>
      <c r="DW3" s="305" t="s">
        <v>81</v>
      </c>
      <c r="DX3" s="306"/>
      <c r="DY3" s="306"/>
      <c r="DZ3" s="306"/>
      <c r="EA3" s="307"/>
      <c r="EB3" s="305" t="s">
        <v>122</v>
      </c>
      <c r="EC3" s="306"/>
      <c r="ED3" s="306"/>
      <c r="EE3" s="306"/>
      <c r="EF3" s="307"/>
      <c r="EG3" s="305" t="s">
        <v>82</v>
      </c>
      <c r="EH3" s="306"/>
      <c r="EI3" s="306"/>
      <c r="EJ3" s="306"/>
      <c r="EK3" s="307"/>
      <c r="EL3" s="305" t="s">
        <v>149</v>
      </c>
      <c r="EM3" s="306"/>
      <c r="EN3" s="306"/>
      <c r="EO3" s="306"/>
      <c r="EP3" s="307"/>
      <c r="EQ3" s="305" t="s">
        <v>148</v>
      </c>
      <c r="ER3" s="306"/>
      <c r="ES3" s="306"/>
      <c r="ET3" s="306"/>
      <c r="EU3" s="307"/>
      <c r="EV3" s="305" t="s">
        <v>128</v>
      </c>
      <c r="EW3" s="306"/>
      <c r="EX3" s="306"/>
      <c r="EY3" s="306"/>
      <c r="EZ3" s="307"/>
      <c r="FA3" s="305" t="s">
        <v>136</v>
      </c>
      <c r="FB3" s="306"/>
      <c r="FC3" s="306"/>
      <c r="FD3" s="306"/>
      <c r="FE3" s="307"/>
      <c r="FF3" s="305" t="s">
        <v>120</v>
      </c>
      <c r="FG3" s="306"/>
      <c r="FH3" s="306"/>
      <c r="FI3" s="306"/>
      <c r="FJ3" s="307"/>
      <c r="FK3" s="305" t="s">
        <v>84</v>
      </c>
      <c r="FL3" s="306"/>
      <c r="FM3" s="306"/>
      <c r="FN3" s="306"/>
      <c r="FO3" s="307"/>
      <c r="FP3" s="305" t="s">
        <v>129</v>
      </c>
      <c r="FQ3" s="306"/>
      <c r="FR3" s="306"/>
      <c r="FS3" s="306"/>
      <c r="FT3" s="306"/>
      <c r="FU3" s="279" t="s">
        <v>130</v>
      </c>
      <c r="FV3" s="280"/>
      <c r="FW3" s="280"/>
      <c r="FX3" s="280"/>
      <c r="FY3" s="281"/>
      <c r="FZ3" s="279" t="s">
        <v>152</v>
      </c>
      <c r="GA3" s="280"/>
      <c r="GB3" s="280"/>
      <c r="GC3" s="280"/>
      <c r="GD3" s="281"/>
      <c r="GE3" s="279" t="s">
        <v>153</v>
      </c>
      <c r="GF3" s="280"/>
      <c r="GG3" s="280"/>
      <c r="GH3" s="280"/>
      <c r="GI3" s="281"/>
      <c r="GJ3" s="300" t="s">
        <v>140</v>
      </c>
      <c r="GK3" s="293"/>
      <c r="GL3" s="293"/>
      <c r="GM3" s="293"/>
      <c r="GN3" s="294"/>
      <c r="GO3" s="292" t="s">
        <v>139</v>
      </c>
      <c r="GP3" s="293"/>
      <c r="GQ3" s="293"/>
      <c r="GR3" s="293"/>
      <c r="GS3" s="294"/>
      <c r="GT3" s="292" t="s">
        <v>142</v>
      </c>
      <c r="GU3" s="293"/>
      <c r="GV3" s="293"/>
      <c r="GW3" s="293"/>
      <c r="GX3" s="294"/>
      <c r="GY3" s="292" t="s">
        <v>141</v>
      </c>
      <c r="GZ3" s="293"/>
      <c r="HA3" s="293"/>
      <c r="HB3" s="293"/>
      <c r="HC3" s="294"/>
      <c r="HD3" s="279" t="s">
        <v>188</v>
      </c>
      <c r="HE3" s="280"/>
      <c r="HF3" s="280"/>
      <c r="HG3" s="280"/>
      <c r="HH3" s="281"/>
      <c r="HI3" s="279" t="s">
        <v>189</v>
      </c>
      <c r="HJ3" s="280"/>
      <c r="HK3" s="280"/>
      <c r="HL3" s="280"/>
      <c r="HM3" s="281"/>
      <c r="HN3" s="313" t="s">
        <v>43</v>
      </c>
      <c r="HO3" s="314"/>
      <c r="HP3" s="314"/>
      <c r="HQ3" s="314"/>
      <c r="HR3" s="315"/>
      <c r="HS3" s="40"/>
    </row>
    <row r="4" spans="1:386" ht="15.75" customHeight="1" thickBot="1" x14ac:dyDescent="0.3">
      <c r="A4" s="325"/>
      <c r="B4" s="304"/>
      <c r="C4" s="302"/>
      <c r="D4" s="302"/>
      <c r="E4" s="302"/>
      <c r="F4" s="303"/>
      <c r="G4" s="295"/>
      <c r="H4" s="296"/>
      <c r="I4" s="296"/>
      <c r="J4" s="296"/>
      <c r="K4" s="297"/>
      <c r="L4" s="304"/>
      <c r="M4" s="302"/>
      <c r="N4" s="302"/>
      <c r="O4" s="302"/>
      <c r="P4" s="303"/>
      <c r="Q4" s="295"/>
      <c r="R4" s="296"/>
      <c r="S4" s="296"/>
      <c r="T4" s="296"/>
      <c r="U4" s="327"/>
      <c r="V4" s="304"/>
      <c r="W4" s="302"/>
      <c r="X4" s="302"/>
      <c r="Y4" s="302"/>
      <c r="Z4" s="303"/>
      <c r="AA4" s="295"/>
      <c r="AB4" s="296"/>
      <c r="AC4" s="296"/>
      <c r="AD4" s="296"/>
      <c r="AE4" s="297"/>
      <c r="AF4" s="304"/>
      <c r="AG4" s="302"/>
      <c r="AH4" s="302"/>
      <c r="AI4" s="302"/>
      <c r="AJ4" s="303"/>
      <c r="AK4" s="295"/>
      <c r="AL4" s="296"/>
      <c r="AM4" s="296"/>
      <c r="AN4" s="296"/>
      <c r="AO4" s="297"/>
      <c r="AP4" s="304"/>
      <c r="AQ4" s="302"/>
      <c r="AR4" s="302"/>
      <c r="AS4" s="302"/>
      <c r="AT4" s="303"/>
      <c r="AU4" s="295"/>
      <c r="AV4" s="296"/>
      <c r="AW4" s="296"/>
      <c r="AX4" s="296"/>
      <c r="AY4" s="297"/>
      <c r="AZ4" s="333"/>
      <c r="BA4" s="334"/>
      <c r="BB4" s="334"/>
      <c r="BC4" s="334"/>
      <c r="BD4" s="335"/>
      <c r="BE4" s="308"/>
      <c r="BF4" s="309"/>
      <c r="BG4" s="309"/>
      <c r="BH4" s="309"/>
      <c r="BI4" s="329"/>
      <c r="BJ4" s="304"/>
      <c r="BK4" s="302"/>
      <c r="BL4" s="302"/>
      <c r="BM4" s="302"/>
      <c r="BN4" s="303"/>
      <c r="BO4" s="295"/>
      <c r="BP4" s="296"/>
      <c r="BQ4" s="296"/>
      <c r="BR4" s="296"/>
      <c r="BS4" s="297"/>
      <c r="BT4" s="304"/>
      <c r="BU4" s="302"/>
      <c r="BV4" s="302"/>
      <c r="BW4" s="302"/>
      <c r="BX4" s="303"/>
      <c r="BY4" s="295"/>
      <c r="BZ4" s="296"/>
      <c r="CA4" s="296"/>
      <c r="CB4" s="296"/>
      <c r="CC4" s="297"/>
      <c r="CD4" s="304"/>
      <c r="CE4" s="302"/>
      <c r="CF4" s="302"/>
      <c r="CG4" s="302"/>
      <c r="CH4" s="303"/>
      <c r="CI4" s="295"/>
      <c r="CJ4" s="296"/>
      <c r="CK4" s="296"/>
      <c r="CL4" s="296"/>
      <c r="CM4" s="297"/>
      <c r="CN4" s="304"/>
      <c r="CO4" s="302"/>
      <c r="CP4" s="302"/>
      <c r="CQ4" s="302"/>
      <c r="CR4" s="303"/>
      <c r="CS4" s="295"/>
      <c r="CT4" s="296"/>
      <c r="CU4" s="296"/>
      <c r="CV4" s="296"/>
      <c r="CW4" s="297"/>
      <c r="CX4" s="304"/>
      <c r="CY4" s="302"/>
      <c r="CZ4" s="302"/>
      <c r="DA4" s="302"/>
      <c r="DB4" s="303"/>
      <c r="DC4" s="295"/>
      <c r="DD4" s="296"/>
      <c r="DE4" s="296"/>
      <c r="DF4" s="296"/>
      <c r="DG4" s="297"/>
      <c r="DH4" s="308"/>
      <c r="DI4" s="309"/>
      <c r="DJ4" s="309"/>
      <c r="DK4" s="309"/>
      <c r="DL4" s="310"/>
      <c r="DM4" s="308"/>
      <c r="DN4" s="309"/>
      <c r="DO4" s="309"/>
      <c r="DP4" s="309"/>
      <c r="DQ4" s="310"/>
      <c r="DR4" s="308"/>
      <c r="DS4" s="309"/>
      <c r="DT4" s="309"/>
      <c r="DU4" s="309"/>
      <c r="DV4" s="310"/>
      <c r="DW4" s="308"/>
      <c r="DX4" s="309"/>
      <c r="DY4" s="309"/>
      <c r="DZ4" s="309"/>
      <c r="EA4" s="310"/>
      <c r="EB4" s="308"/>
      <c r="EC4" s="309"/>
      <c r="ED4" s="309"/>
      <c r="EE4" s="309"/>
      <c r="EF4" s="310"/>
      <c r="EG4" s="308"/>
      <c r="EH4" s="309"/>
      <c r="EI4" s="309"/>
      <c r="EJ4" s="309"/>
      <c r="EK4" s="310"/>
      <c r="EL4" s="308"/>
      <c r="EM4" s="309"/>
      <c r="EN4" s="309"/>
      <c r="EO4" s="309"/>
      <c r="EP4" s="310"/>
      <c r="EQ4" s="308"/>
      <c r="ER4" s="309"/>
      <c r="ES4" s="309"/>
      <c r="ET4" s="309"/>
      <c r="EU4" s="310"/>
      <c r="EV4" s="308"/>
      <c r="EW4" s="309"/>
      <c r="EX4" s="309"/>
      <c r="EY4" s="309"/>
      <c r="EZ4" s="310"/>
      <c r="FA4" s="308"/>
      <c r="FB4" s="309"/>
      <c r="FC4" s="309"/>
      <c r="FD4" s="309"/>
      <c r="FE4" s="310"/>
      <c r="FF4" s="308"/>
      <c r="FG4" s="309"/>
      <c r="FH4" s="309"/>
      <c r="FI4" s="309"/>
      <c r="FJ4" s="310"/>
      <c r="FK4" s="308"/>
      <c r="FL4" s="309"/>
      <c r="FM4" s="309"/>
      <c r="FN4" s="309"/>
      <c r="FO4" s="310"/>
      <c r="FP4" s="308"/>
      <c r="FQ4" s="309"/>
      <c r="FR4" s="309"/>
      <c r="FS4" s="309"/>
      <c r="FT4" s="309"/>
      <c r="FU4" s="282"/>
      <c r="FV4" s="283"/>
      <c r="FW4" s="283"/>
      <c r="FX4" s="283"/>
      <c r="FY4" s="284"/>
      <c r="FZ4" s="282"/>
      <c r="GA4" s="283"/>
      <c r="GB4" s="283"/>
      <c r="GC4" s="283"/>
      <c r="GD4" s="284"/>
      <c r="GE4" s="282"/>
      <c r="GF4" s="283"/>
      <c r="GG4" s="283"/>
      <c r="GH4" s="283"/>
      <c r="GI4" s="284"/>
      <c r="GJ4" s="301"/>
      <c r="GK4" s="302"/>
      <c r="GL4" s="302"/>
      <c r="GM4" s="302"/>
      <c r="GN4" s="303"/>
      <c r="GO4" s="295"/>
      <c r="GP4" s="296"/>
      <c r="GQ4" s="296"/>
      <c r="GR4" s="296"/>
      <c r="GS4" s="297"/>
      <c r="GT4" s="304"/>
      <c r="GU4" s="302"/>
      <c r="GV4" s="302"/>
      <c r="GW4" s="302"/>
      <c r="GX4" s="303"/>
      <c r="GY4" s="295"/>
      <c r="GZ4" s="296"/>
      <c r="HA4" s="296"/>
      <c r="HB4" s="296"/>
      <c r="HC4" s="297"/>
      <c r="HD4" s="282"/>
      <c r="HE4" s="283"/>
      <c r="HF4" s="283"/>
      <c r="HG4" s="283"/>
      <c r="HH4" s="284"/>
      <c r="HI4" s="282"/>
      <c r="HJ4" s="283"/>
      <c r="HK4" s="283"/>
      <c r="HL4" s="283"/>
      <c r="HM4" s="284"/>
      <c r="HN4" s="316"/>
      <c r="HO4" s="317"/>
      <c r="HP4" s="317"/>
      <c r="HQ4" s="317"/>
      <c r="HR4" s="318"/>
    </row>
    <row r="5" spans="1:386" ht="100.5" customHeight="1" thickBot="1" x14ac:dyDescent="0.3">
      <c r="A5" s="326"/>
      <c r="B5" s="5" t="s">
        <v>186</v>
      </c>
      <c r="C5" s="5" t="s">
        <v>187</v>
      </c>
      <c r="D5" s="5" t="s">
        <v>25</v>
      </c>
      <c r="E5" s="5" t="s">
        <v>125</v>
      </c>
      <c r="F5" s="6" t="s">
        <v>176</v>
      </c>
      <c r="G5" s="5" t="s">
        <v>186</v>
      </c>
      <c r="H5" s="5" t="s">
        <v>187</v>
      </c>
      <c r="I5" s="5" t="s">
        <v>25</v>
      </c>
      <c r="J5" s="5" t="s">
        <v>125</v>
      </c>
      <c r="K5" s="6" t="s">
        <v>176</v>
      </c>
      <c r="L5" s="5" t="s">
        <v>186</v>
      </c>
      <c r="M5" s="5" t="s">
        <v>187</v>
      </c>
      <c r="N5" s="5" t="s">
        <v>25</v>
      </c>
      <c r="O5" s="5" t="s">
        <v>125</v>
      </c>
      <c r="P5" s="6" t="s">
        <v>176</v>
      </c>
      <c r="Q5" s="5" t="s">
        <v>186</v>
      </c>
      <c r="R5" s="5" t="s">
        <v>187</v>
      </c>
      <c r="S5" s="5" t="s">
        <v>25</v>
      </c>
      <c r="T5" s="5" t="s">
        <v>125</v>
      </c>
      <c r="U5" s="6" t="s">
        <v>176</v>
      </c>
      <c r="V5" s="5" t="s">
        <v>186</v>
      </c>
      <c r="W5" s="5" t="s">
        <v>187</v>
      </c>
      <c r="X5" s="5" t="s">
        <v>25</v>
      </c>
      <c r="Y5" s="5" t="s">
        <v>125</v>
      </c>
      <c r="Z5" s="6" t="s">
        <v>176</v>
      </c>
      <c r="AA5" s="5" t="s">
        <v>186</v>
      </c>
      <c r="AB5" s="5" t="s">
        <v>187</v>
      </c>
      <c r="AC5" s="5" t="s">
        <v>25</v>
      </c>
      <c r="AD5" s="5" t="s">
        <v>125</v>
      </c>
      <c r="AE5" s="6" t="s">
        <v>176</v>
      </c>
      <c r="AF5" s="5" t="s">
        <v>186</v>
      </c>
      <c r="AG5" s="5" t="s">
        <v>187</v>
      </c>
      <c r="AH5" s="5" t="s">
        <v>25</v>
      </c>
      <c r="AI5" s="5" t="s">
        <v>125</v>
      </c>
      <c r="AJ5" s="6" t="s">
        <v>176</v>
      </c>
      <c r="AK5" s="5" t="s">
        <v>186</v>
      </c>
      <c r="AL5" s="5" t="s">
        <v>187</v>
      </c>
      <c r="AM5" s="5" t="s">
        <v>25</v>
      </c>
      <c r="AN5" s="5" t="s">
        <v>125</v>
      </c>
      <c r="AO5" s="6" t="s">
        <v>176</v>
      </c>
      <c r="AP5" s="5" t="s">
        <v>186</v>
      </c>
      <c r="AQ5" s="5" t="s">
        <v>187</v>
      </c>
      <c r="AR5" s="5" t="s">
        <v>25</v>
      </c>
      <c r="AS5" s="5" t="s">
        <v>125</v>
      </c>
      <c r="AT5" s="6" t="s">
        <v>176</v>
      </c>
      <c r="AU5" s="5" t="s">
        <v>186</v>
      </c>
      <c r="AV5" s="5" t="s">
        <v>187</v>
      </c>
      <c r="AW5" s="5" t="s">
        <v>25</v>
      </c>
      <c r="AX5" s="5" t="s">
        <v>125</v>
      </c>
      <c r="AY5" s="6" t="s">
        <v>176</v>
      </c>
      <c r="AZ5" s="5" t="s">
        <v>186</v>
      </c>
      <c r="BA5" s="5" t="s">
        <v>187</v>
      </c>
      <c r="BB5" s="5" t="s">
        <v>25</v>
      </c>
      <c r="BC5" s="5" t="s">
        <v>125</v>
      </c>
      <c r="BD5" s="6" t="s">
        <v>176</v>
      </c>
      <c r="BE5" s="5" t="s">
        <v>186</v>
      </c>
      <c r="BF5" s="5" t="s">
        <v>187</v>
      </c>
      <c r="BG5" s="5" t="s">
        <v>25</v>
      </c>
      <c r="BH5" s="5" t="s">
        <v>125</v>
      </c>
      <c r="BI5" s="6" t="s">
        <v>176</v>
      </c>
      <c r="BJ5" s="5" t="s">
        <v>186</v>
      </c>
      <c r="BK5" s="5" t="s">
        <v>187</v>
      </c>
      <c r="BL5" s="5" t="s">
        <v>25</v>
      </c>
      <c r="BM5" s="5" t="s">
        <v>125</v>
      </c>
      <c r="BN5" s="6" t="s">
        <v>176</v>
      </c>
      <c r="BO5" s="5" t="s">
        <v>186</v>
      </c>
      <c r="BP5" s="5" t="s">
        <v>187</v>
      </c>
      <c r="BQ5" s="5" t="s">
        <v>25</v>
      </c>
      <c r="BR5" s="5" t="s">
        <v>125</v>
      </c>
      <c r="BS5" s="6" t="s">
        <v>176</v>
      </c>
      <c r="BT5" s="5" t="s">
        <v>186</v>
      </c>
      <c r="BU5" s="5" t="s">
        <v>187</v>
      </c>
      <c r="BV5" s="5" t="s">
        <v>25</v>
      </c>
      <c r="BW5" s="5" t="s">
        <v>125</v>
      </c>
      <c r="BX5" s="6" t="s">
        <v>176</v>
      </c>
      <c r="BY5" s="5" t="s">
        <v>186</v>
      </c>
      <c r="BZ5" s="5" t="s">
        <v>187</v>
      </c>
      <c r="CA5" s="5" t="s">
        <v>25</v>
      </c>
      <c r="CB5" s="5" t="s">
        <v>125</v>
      </c>
      <c r="CC5" s="6" t="s">
        <v>176</v>
      </c>
      <c r="CD5" s="5" t="s">
        <v>186</v>
      </c>
      <c r="CE5" s="5" t="s">
        <v>187</v>
      </c>
      <c r="CF5" s="5" t="s">
        <v>25</v>
      </c>
      <c r="CG5" s="5" t="s">
        <v>125</v>
      </c>
      <c r="CH5" s="6" t="s">
        <v>176</v>
      </c>
      <c r="CI5" s="5" t="s">
        <v>186</v>
      </c>
      <c r="CJ5" s="5" t="s">
        <v>187</v>
      </c>
      <c r="CK5" s="5" t="s">
        <v>25</v>
      </c>
      <c r="CL5" s="5" t="s">
        <v>125</v>
      </c>
      <c r="CM5" s="6" t="s">
        <v>176</v>
      </c>
      <c r="CN5" s="5" t="s">
        <v>186</v>
      </c>
      <c r="CO5" s="5" t="s">
        <v>187</v>
      </c>
      <c r="CP5" s="5" t="s">
        <v>25</v>
      </c>
      <c r="CQ5" s="5" t="s">
        <v>125</v>
      </c>
      <c r="CR5" s="6" t="s">
        <v>176</v>
      </c>
      <c r="CS5" s="5" t="s">
        <v>186</v>
      </c>
      <c r="CT5" s="5" t="s">
        <v>187</v>
      </c>
      <c r="CU5" s="5" t="s">
        <v>25</v>
      </c>
      <c r="CV5" s="5" t="s">
        <v>125</v>
      </c>
      <c r="CW5" s="6" t="s">
        <v>176</v>
      </c>
      <c r="CX5" s="5" t="s">
        <v>186</v>
      </c>
      <c r="CY5" s="5" t="s">
        <v>187</v>
      </c>
      <c r="CZ5" s="5" t="s">
        <v>25</v>
      </c>
      <c r="DA5" s="5" t="s">
        <v>125</v>
      </c>
      <c r="DB5" s="6" t="s">
        <v>176</v>
      </c>
      <c r="DC5" s="5" t="s">
        <v>186</v>
      </c>
      <c r="DD5" s="5" t="s">
        <v>187</v>
      </c>
      <c r="DE5" s="5" t="s">
        <v>25</v>
      </c>
      <c r="DF5" s="5" t="s">
        <v>125</v>
      </c>
      <c r="DG5" s="6" t="s">
        <v>176</v>
      </c>
      <c r="DH5" s="5" t="s">
        <v>186</v>
      </c>
      <c r="DI5" s="5" t="s">
        <v>187</v>
      </c>
      <c r="DJ5" s="5" t="s">
        <v>25</v>
      </c>
      <c r="DK5" s="5" t="s">
        <v>125</v>
      </c>
      <c r="DL5" s="6" t="s">
        <v>176</v>
      </c>
      <c r="DM5" s="5" t="s">
        <v>186</v>
      </c>
      <c r="DN5" s="5" t="s">
        <v>187</v>
      </c>
      <c r="DO5" s="5" t="s">
        <v>25</v>
      </c>
      <c r="DP5" s="5" t="s">
        <v>125</v>
      </c>
      <c r="DQ5" s="6" t="s">
        <v>176</v>
      </c>
      <c r="DR5" s="5" t="s">
        <v>186</v>
      </c>
      <c r="DS5" s="5" t="s">
        <v>187</v>
      </c>
      <c r="DT5" s="5" t="s">
        <v>25</v>
      </c>
      <c r="DU5" s="5" t="s">
        <v>125</v>
      </c>
      <c r="DV5" s="6" t="s">
        <v>176</v>
      </c>
      <c r="DW5" s="5" t="s">
        <v>186</v>
      </c>
      <c r="DX5" s="5" t="s">
        <v>187</v>
      </c>
      <c r="DY5" s="5" t="s">
        <v>25</v>
      </c>
      <c r="DZ5" s="5" t="s">
        <v>125</v>
      </c>
      <c r="EA5" s="6" t="s">
        <v>176</v>
      </c>
      <c r="EB5" s="5" t="s">
        <v>186</v>
      </c>
      <c r="EC5" s="5" t="s">
        <v>187</v>
      </c>
      <c r="ED5" s="5" t="s">
        <v>25</v>
      </c>
      <c r="EE5" s="5" t="s">
        <v>125</v>
      </c>
      <c r="EF5" s="6" t="s">
        <v>176</v>
      </c>
      <c r="EG5" s="5" t="s">
        <v>186</v>
      </c>
      <c r="EH5" s="5" t="s">
        <v>187</v>
      </c>
      <c r="EI5" s="5" t="s">
        <v>25</v>
      </c>
      <c r="EJ5" s="5" t="s">
        <v>125</v>
      </c>
      <c r="EK5" s="6" t="s">
        <v>176</v>
      </c>
      <c r="EL5" s="5" t="s">
        <v>186</v>
      </c>
      <c r="EM5" s="5" t="s">
        <v>187</v>
      </c>
      <c r="EN5" s="5" t="s">
        <v>25</v>
      </c>
      <c r="EO5" s="5" t="s">
        <v>125</v>
      </c>
      <c r="EP5" s="6" t="s">
        <v>176</v>
      </c>
      <c r="EQ5" s="5" t="s">
        <v>186</v>
      </c>
      <c r="ER5" s="5" t="s">
        <v>187</v>
      </c>
      <c r="ES5" s="5" t="s">
        <v>25</v>
      </c>
      <c r="ET5" s="5" t="s">
        <v>125</v>
      </c>
      <c r="EU5" s="6" t="s">
        <v>176</v>
      </c>
      <c r="EV5" s="5" t="s">
        <v>186</v>
      </c>
      <c r="EW5" s="5" t="s">
        <v>187</v>
      </c>
      <c r="EX5" s="5" t="s">
        <v>25</v>
      </c>
      <c r="EY5" s="5" t="s">
        <v>125</v>
      </c>
      <c r="EZ5" s="6" t="s">
        <v>176</v>
      </c>
      <c r="FA5" s="5" t="s">
        <v>186</v>
      </c>
      <c r="FB5" s="5" t="s">
        <v>187</v>
      </c>
      <c r="FC5" s="5" t="s">
        <v>25</v>
      </c>
      <c r="FD5" s="5" t="s">
        <v>125</v>
      </c>
      <c r="FE5" s="6" t="s">
        <v>176</v>
      </c>
      <c r="FF5" s="5" t="s">
        <v>186</v>
      </c>
      <c r="FG5" s="5" t="s">
        <v>187</v>
      </c>
      <c r="FH5" s="5" t="s">
        <v>25</v>
      </c>
      <c r="FI5" s="5" t="s">
        <v>125</v>
      </c>
      <c r="FJ5" s="6" t="s">
        <v>176</v>
      </c>
      <c r="FK5" s="5" t="s">
        <v>186</v>
      </c>
      <c r="FL5" s="5" t="s">
        <v>187</v>
      </c>
      <c r="FM5" s="5" t="s">
        <v>25</v>
      </c>
      <c r="FN5" s="5" t="s">
        <v>125</v>
      </c>
      <c r="FO5" s="6" t="s">
        <v>176</v>
      </c>
      <c r="FP5" s="5" t="s">
        <v>186</v>
      </c>
      <c r="FQ5" s="5" t="s">
        <v>187</v>
      </c>
      <c r="FR5" s="5" t="s">
        <v>25</v>
      </c>
      <c r="FS5" s="5" t="s">
        <v>125</v>
      </c>
      <c r="FT5" s="6" t="s">
        <v>176</v>
      </c>
      <c r="FU5" s="5" t="s">
        <v>186</v>
      </c>
      <c r="FV5" s="5" t="s">
        <v>187</v>
      </c>
      <c r="FW5" s="5" t="s">
        <v>25</v>
      </c>
      <c r="FX5" s="5" t="s">
        <v>125</v>
      </c>
      <c r="FY5" s="6" t="s">
        <v>176</v>
      </c>
      <c r="FZ5" s="5" t="s">
        <v>186</v>
      </c>
      <c r="GA5" s="5" t="s">
        <v>187</v>
      </c>
      <c r="GB5" s="5" t="s">
        <v>25</v>
      </c>
      <c r="GC5" s="5" t="s">
        <v>125</v>
      </c>
      <c r="GD5" s="6" t="s">
        <v>176</v>
      </c>
      <c r="GE5" s="5" t="s">
        <v>186</v>
      </c>
      <c r="GF5" s="5" t="s">
        <v>187</v>
      </c>
      <c r="GG5" s="5" t="s">
        <v>25</v>
      </c>
      <c r="GH5" s="5" t="s">
        <v>125</v>
      </c>
      <c r="GI5" s="6" t="s">
        <v>176</v>
      </c>
      <c r="GJ5" s="5" t="s">
        <v>186</v>
      </c>
      <c r="GK5" s="5" t="s">
        <v>187</v>
      </c>
      <c r="GL5" s="5" t="s">
        <v>25</v>
      </c>
      <c r="GM5" s="5" t="s">
        <v>125</v>
      </c>
      <c r="GN5" s="6" t="s">
        <v>176</v>
      </c>
      <c r="GO5" s="5" t="s">
        <v>186</v>
      </c>
      <c r="GP5" s="5" t="s">
        <v>187</v>
      </c>
      <c r="GQ5" s="5" t="s">
        <v>25</v>
      </c>
      <c r="GR5" s="5" t="s">
        <v>125</v>
      </c>
      <c r="GS5" s="6" t="s">
        <v>176</v>
      </c>
      <c r="GT5" s="5" t="s">
        <v>186</v>
      </c>
      <c r="GU5" s="5" t="s">
        <v>187</v>
      </c>
      <c r="GV5" s="5" t="s">
        <v>25</v>
      </c>
      <c r="GW5" s="5" t="s">
        <v>125</v>
      </c>
      <c r="GX5" s="6" t="s">
        <v>176</v>
      </c>
      <c r="GY5" s="5" t="s">
        <v>186</v>
      </c>
      <c r="GZ5" s="5" t="s">
        <v>187</v>
      </c>
      <c r="HA5" s="5" t="s">
        <v>25</v>
      </c>
      <c r="HB5" s="5" t="s">
        <v>125</v>
      </c>
      <c r="HC5" s="6" t="s">
        <v>176</v>
      </c>
      <c r="HD5" s="5" t="s">
        <v>186</v>
      </c>
      <c r="HE5" s="5" t="s">
        <v>187</v>
      </c>
      <c r="HF5" s="5" t="s">
        <v>25</v>
      </c>
      <c r="HG5" s="5" t="s">
        <v>125</v>
      </c>
      <c r="HH5" s="6" t="s">
        <v>176</v>
      </c>
      <c r="HI5" s="5" t="s">
        <v>186</v>
      </c>
      <c r="HJ5" s="5" t="s">
        <v>187</v>
      </c>
      <c r="HK5" s="5" t="s">
        <v>25</v>
      </c>
      <c r="HL5" s="5" t="s">
        <v>125</v>
      </c>
      <c r="HM5" s="6" t="s">
        <v>176</v>
      </c>
      <c r="HN5" s="5" t="s">
        <v>186</v>
      </c>
      <c r="HO5" s="5" t="s">
        <v>187</v>
      </c>
      <c r="HP5" s="5" t="s">
        <v>25</v>
      </c>
      <c r="HQ5" s="5" t="s">
        <v>125</v>
      </c>
      <c r="HR5" s="6" t="s">
        <v>176</v>
      </c>
    </row>
    <row r="6" spans="1:386" ht="84" customHeight="1" x14ac:dyDescent="0.25">
      <c r="A6" s="7" t="s">
        <v>44</v>
      </c>
      <c r="B6" s="285" t="s">
        <v>1</v>
      </c>
      <c r="C6" s="287" t="s">
        <v>1</v>
      </c>
      <c r="D6" s="287" t="s">
        <v>1</v>
      </c>
      <c r="E6" s="287" t="s">
        <v>1</v>
      </c>
      <c r="F6" s="298" t="s">
        <v>1</v>
      </c>
      <c r="G6" s="285" t="s">
        <v>1</v>
      </c>
      <c r="H6" s="287" t="s">
        <v>1</v>
      </c>
      <c r="I6" s="287" t="s">
        <v>1</v>
      </c>
      <c r="J6" s="287" t="s">
        <v>1</v>
      </c>
      <c r="K6" s="298" t="s">
        <v>1</v>
      </c>
      <c r="L6" s="285" t="s">
        <v>1</v>
      </c>
      <c r="M6" s="287" t="s">
        <v>1</v>
      </c>
      <c r="N6" s="287" t="s">
        <v>1</v>
      </c>
      <c r="O6" s="287" t="s">
        <v>1</v>
      </c>
      <c r="P6" s="298" t="s">
        <v>1</v>
      </c>
      <c r="Q6" s="285" t="s">
        <v>1</v>
      </c>
      <c r="R6" s="287" t="s">
        <v>1</v>
      </c>
      <c r="S6" s="287" t="s">
        <v>1</v>
      </c>
      <c r="T6" s="287" t="s">
        <v>1</v>
      </c>
      <c r="U6" s="323" t="s">
        <v>1</v>
      </c>
      <c r="V6" s="285" t="s">
        <v>1</v>
      </c>
      <c r="W6" s="287" t="s">
        <v>1</v>
      </c>
      <c r="X6" s="287" t="s">
        <v>1</v>
      </c>
      <c r="Y6" s="287" t="s">
        <v>1</v>
      </c>
      <c r="Z6" s="298" t="s">
        <v>1</v>
      </c>
      <c r="AA6" s="285" t="s">
        <v>1</v>
      </c>
      <c r="AB6" s="287" t="s">
        <v>1</v>
      </c>
      <c r="AC6" s="287" t="s">
        <v>1</v>
      </c>
      <c r="AD6" s="287" t="s">
        <v>1</v>
      </c>
      <c r="AE6" s="298" t="s">
        <v>1</v>
      </c>
      <c r="AF6" s="285" t="s">
        <v>1</v>
      </c>
      <c r="AG6" s="287" t="s">
        <v>1</v>
      </c>
      <c r="AH6" s="287" t="s">
        <v>1</v>
      </c>
      <c r="AI6" s="287" t="s">
        <v>1</v>
      </c>
      <c r="AJ6" s="298" t="s">
        <v>1</v>
      </c>
      <c r="AK6" s="285" t="s">
        <v>1</v>
      </c>
      <c r="AL6" s="287" t="s">
        <v>1</v>
      </c>
      <c r="AM6" s="287" t="s">
        <v>1</v>
      </c>
      <c r="AN6" s="287" t="s">
        <v>1</v>
      </c>
      <c r="AO6" s="298" t="s">
        <v>1</v>
      </c>
      <c r="AP6" s="285" t="s">
        <v>1</v>
      </c>
      <c r="AQ6" s="287" t="s">
        <v>1</v>
      </c>
      <c r="AR6" s="287" t="s">
        <v>1</v>
      </c>
      <c r="AS6" s="287" t="s">
        <v>1</v>
      </c>
      <c r="AT6" s="298" t="s">
        <v>1</v>
      </c>
      <c r="AU6" s="285" t="s">
        <v>1</v>
      </c>
      <c r="AV6" s="287" t="s">
        <v>1</v>
      </c>
      <c r="AW6" s="287" t="s">
        <v>1</v>
      </c>
      <c r="AX6" s="287" t="s">
        <v>1</v>
      </c>
      <c r="AY6" s="298" t="s">
        <v>1</v>
      </c>
      <c r="AZ6" s="285" t="s">
        <v>1</v>
      </c>
      <c r="BA6" s="287" t="s">
        <v>1</v>
      </c>
      <c r="BB6" s="287" t="s">
        <v>1</v>
      </c>
      <c r="BC6" s="287" t="s">
        <v>1</v>
      </c>
      <c r="BD6" s="298" t="s">
        <v>1</v>
      </c>
      <c r="BE6" s="285" t="s">
        <v>1</v>
      </c>
      <c r="BF6" s="287" t="s">
        <v>1</v>
      </c>
      <c r="BG6" s="287" t="s">
        <v>1</v>
      </c>
      <c r="BH6" s="287" t="s">
        <v>1</v>
      </c>
      <c r="BI6" s="298" t="s">
        <v>1</v>
      </c>
      <c r="BJ6" s="285" t="s">
        <v>1</v>
      </c>
      <c r="BK6" s="287" t="s">
        <v>1</v>
      </c>
      <c r="BL6" s="287" t="s">
        <v>1</v>
      </c>
      <c r="BM6" s="287" t="s">
        <v>1</v>
      </c>
      <c r="BN6" s="298" t="s">
        <v>1</v>
      </c>
      <c r="BO6" s="285" t="s">
        <v>1</v>
      </c>
      <c r="BP6" s="287" t="s">
        <v>1</v>
      </c>
      <c r="BQ6" s="287" t="s">
        <v>1</v>
      </c>
      <c r="BR6" s="287" t="s">
        <v>1</v>
      </c>
      <c r="BS6" s="298" t="s">
        <v>1</v>
      </c>
      <c r="BT6" s="285" t="s">
        <v>1</v>
      </c>
      <c r="BU6" s="287" t="s">
        <v>1</v>
      </c>
      <c r="BV6" s="287" t="s">
        <v>1</v>
      </c>
      <c r="BW6" s="287" t="s">
        <v>1</v>
      </c>
      <c r="BX6" s="298" t="s">
        <v>1</v>
      </c>
      <c r="BY6" s="285" t="s">
        <v>1</v>
      </c>
      <c r="BZ6" s="287" t="s">
        <v>1</v>
      </c>
      <c r="CA6" s="287" t="s">
        <v>1</v>
      </c>
      <c r="CB6" s="287" t="s">
        <v>1</v>
      </c>
      <c r="CC6" s="298" t="s">
        <v>1</v>
      </c>
      <c r="CD6" s="285" t="s">
        <v>1</v>
      </c>
      <c r="CE6" s="287" t="s">
        <v>1</v>
      </c>
      <c r="CF6" s="287" t="s">
        <v>1</v>
      </c>
      <c r="CG6" s="287" t="s">
        <v>1</v>
      </c>
      <c r="CH6" s="298" t="s">
        <v>1</v>
      </c>
      <c r="CI6" s="285" t="s">
        <v>1</v>
      </c>
      <c r="CJ6" s="287" t="s">
        <v>1</v>
      </c>
      <c r="CK6" s="287" t="s">
        <v>1</v>
      </c>
      <c r="CL6" s="287" t="s">
        <v>1</v>
      </c>
      <c r="CM6" s="298" t="s">
        <v>1</v>
      </c>
      <c r="CN6" s="285" t="s">
        <v>1</v>
      </c>
      <c r="CO6" s="287" t="s">
        <v>1</v>
      </c>
      <c r="CP6" s="287" t="s">
        <v>1</v>
      </c>
      <c r="CQ6" s="287" t="s">
        <v>1</v>
      </c>
      <c r="CR6" s="298" t="s">
        <v>1</v>
      </c>
      <c r="CS6" s="285" t="s">
        <v>1</v>
      </c>
      <c r="CT6" s="287" t="s">
        <v>1</v>
      </c>
      <c r="CU6" s="287" t="s">
        <v>1</v>
      </c>
      <c r="CV6" s="287" t="s">
        <v>1</v>
      </c>
      <c r="CW6" s="298" t="s">
        <v>1</v>
      </c>
      <c r="CX6" s="285" t="s">
        <v>1</v>
      </c>
      <c r="CY6" s="287" t="s">
        <v>1</v>
      </c>
      <c r="CZ6" s="287" t="s">
        <v>1</v>
      </c>
      <c r="DA6" s="287" t="s">
        <v>1</v>
      </c>
      <c r="DB6" s="298" t="s">
        <v>1</v>
      </c>
      <c r="DC6" s="285" t="s">
        <v>1</v>
      </c>
      <c r="DD6" s="287" t="s">
        <v>1</v>
      </c>
      <c r="DE6" s="287" t="s">
        <v>1</v>
      </c>
      <c r="DF6" s="287" t="s">
        <v>1</v>
      </c>
      <c r="DG6" s="298" t="s">
        <v>1</v>
      </c>
      <c r="DH6" s="285" t="s">
        <v>1</v>
      </c>
      <c r="DI6" s="287" t="s">
        <v>1</v>
      </c>
      <c r="DJ6" s="287" t="s">
        <v>1</v>
      </c>
      <c r="DK6" s="287" t="s">
        <v>1</v>
      </c>
      <c r="DL6" s="298" t="s">
        <v>1</v>
      </c>
      <c r="DM6" s="285" t="s">
        <v>1</v>
      </c>
      <c r="DN6" s="287" t="s">
        <v>1</v>
      </c>
      <c r="DO6" s="287" t="s">
        <v>1</v>
      </c>
      <c r="DP6" s="287" t="s">
        <v>1</v>
      </c>
      <c r="DQ6" s="298" t="s">
        <v>1</v>
      </c>
      <c r="DR6" s="285" t="s">
        <v>1</v>
      </c>
      <c r="DS6" s="287" t="s">
        <v>1</v>
      </c>
      <c r="DT6" s="287" t="s">
        <v>1</v>
      </c>
      <c r="DU6" s="287" t="s">
        <v>1</v>
      </c>
      <c r="DV6" s="298" t="s">
        <v>1</v>
      </c>
      <c r="DW6" s="285" t="s">
        <v>1</v>
      </c>
      <c r="DX6" s="287" t="s">
        <v>1</v>
      </c>
      <c r="DY6" s="287" t="s">
        <v>1</v>
      </c>
      <c r="DZ6" s="287" t="s">
        <v>1</v>
      </c>
      <c r="EA6" s="298" t="s">
        <v>1</v>
      </c>
      <c r="EB6" s="285" t="s">
        <v>1</v>
      </c>
      <c r="EC6" s="287" t="s">
        <v>1</v>
      </c>
      <c r="ED6" s="287" t="s">
        <v>1</v>
      </c>
      <c r="EE6" s="287" t="s">
        <v>1</v>
      </c>
      <c r="EF6" s="298" t="s">
        <v>1</v>
      </c>
      <c r="EG6" s="285" t="s">
        <v>1</v>
      </c>
      <c r="EH6" s="287" t="s">
        <v>1</v>
      </c>
      <c r="EI6" s="287" t="s">
        <v>1</v>
      </c>
      <c r="EJ6" s="287" t="s">
        <v>1</v>
      </c>
      <c r="EK6" s="298" t="s">
        <v>1</v>
      </c>
      <c r="EL6" s="285" t="s">
        <v>1</v>
      </c>
      <c r="EM6" s="287" t="s">
        <v>1</v>
      </c>
      <c r="EN6" s="287" t="s">
        <v>1</v>
      </c>
      <c r="EO6" s="287" t="s">
        <v>1</v>
      </c>
      <c r="EP6" s="298" t="s">
        <v>1</v>
      </c>
      <c r="EQ6" s="285" t="s">
        <v>1</v>
      </c>
      <c r="ER6" s="287" t="s">
        <v>1</v>
      </c>
      <c r="ES6" s="287" t="s">
        <v>1</v>
      </c>
      <c r="ET6" s="287" t="s">
        <v>1</v>
      </c>
      <c r="EU6" s="298" t="s">
        <v>1</v>
      </c>
      <c r="EV6" s="285" t="s">
        <v>1</v>
      </c>
      <c r="EW6" s="287" t="s">
        <v>1</v>
      </c>
      <c r="EX6" s="287" t="s">
        <v>1</v>
      </c>
      <c r="EY6" s="287" t="s">
        <v>1</v>
      </c>
      <c r="EZ6" s="298" t="s">
        <v>1</v>
      </c>
      <c r="FA6" s="285" t="s">
        <v>1</v>
      </c>
      <c r="FB6" s="287" t="s">
        <v>1</v>
      </c>
      <c r="FC6" s="287" t="s">
        <v>1</v>
      </c>
      <c r="FD6" s="287" t="s">
        <v>1</v>
      </c>
      <c r="FE6" s="298" t="s">
        <v>1</v>
      </c>
      <c r="FF6" s="285" t="s">
        <v>1</v>
      </c>
      <c r="FG6" s="287" t="s">
        <v>1</v>
      </c>
      <c r="FH6" s="287" t="s">
        <v>1</v>
      </c>
      <c r="FI6" s="287" t="s">
        <v>1</v>
      </c>
      <c r="FJ6" s="298" t="s">
        <v>1</v>
      </c>
      <c r="FK6" s="285" t="s">
        <v>1</v>
      </c>
      <c r="FL6" s="287" t="s">
        <v>1</v>
      </c>
      <c r="FM6" s="287" t="s">
        <v>1</v>
      </c>
      <c r="FN6" s="287" t="s">
        <v>1</v>
      </c>
      <c r="FO6" s="298" t="s">
        <v>1</v>
      </c>
      <c r="FP6" s="285" t="s">
        <v>1</v>
      </c>
      <c r="FQ6" s="287" t="s">
        <v>1</v>
      </c>
      <c r="FR6" s="287" t="s">
        <v>1</v>
      </c>
      <c r="FS6" s="287" t="s">
        <v>1</v>
      </c>
      <c r="FT6" s="298" t="s">
        <v>1</v>
      </c>
      <c r="FU6" s="285" t="s">
        <v>1</v>
      </c>
      <c r="FV6" s="287" t="s">
        <v>1</v>
      </c>
      <c r="FW6" s="287" t="s">
        <v>1</v>
      </c>
      <c r="FX6" s="289" t="s">
        <v>1</v>
      </c>
      <c r="FY6" s="291" t="s">
        <v>1</v>
      </c>
      <c r="FZ6" s="285" t="s">
        <v>1</v>
      </c>
      <c r="GA6" s="287" t="s">
        <v>1</v>
      </c>
      <c r="GB6" s="287" t="s">
        <v>1</v>
      </c>
      <c r="GC6" s="287" t="s">
        <v>1</v>
      </c>
      <c r="GD6" s="298" t="s">
        <v>1</v>
      </c>
      <c r="GE6" s="285" t="s">
        <v>1</v>
      </c>
      <c r="GF6" s="287" t="s">
        <v>1</v>
      </c>
      <c r="GG6" s="287" t="s">
        <v>1</v>
      </c>
      <c r="GH6" s="287" t="s">
        <v>1</v>
      </c>
      <c r="GI6" s="298" t="s">
        <v>1</v>
      </c>
      <c r="GJ6" s="285" t="s">
        <v>1</v>
      </c>
      <c r="GK6" s="287" t="s">
        <v>1</v>
      </c>
      <c r="GL6" s="287" t="s">
        <v>1</v>
      </c>
      <c r="GM6" s="287" t="s">
        <v>1</v>
      </c>
      <c r="GN6" s="298" t="s">
        <v>1</v>
      </c>
      <c r="GO6" s="285" t="s">
        <v>1</v>
      </c>
      <c r="GP6" s="287" t="s">
        <v>1</v>
      </c>
      <c r="GQ6" s="287" t="s">
        <v>1</v>
      </c>
      <c r="GR6" s="287" t="s">
        <v>1</v>
      </c>
      <c r="GS6" s="298" t="s">
        <v>1</v>
      </c>
      <c r="GT6" s="285" t="s">
        <v>1</v>
      </c>
      <c r="GU6" s="287" t="s">
        <v>1</v>
      </c>
      <c r="GV6" s="287" t="s">
        <v>1</v>
      </c>
      <c r="GW6" s="287" t="s">
        <v>1</v>
      </c>
      <c r="GX6" s="298" t="s">
        <v>1</v>
      </c>
      <c r="GY6" s="285" t="s">
        <v>1</v>
      </c>
      <c r="GZ6" s="287" t="s">
        <v>1</v>
      </c>
      <c r="HA6" s="287" t="s">
        <v>1</v>
      </c>
      <c r="HB6" s="287" t="s">
        <v>1</v>
      </c>
      <c r="HC6" s="298" t="s">
        <v>1</v>
      </c>
      <c r="HD6" s="285" t="s">
        <v>1</v>
      </c>
      <c r="HE6" s="287" t="s">
        <v>1</v>
      </c>
      <c r="HF6" s="287" t="s">
        <v>1</v>
      </c>
      <c r="HG6" s="287" t="s">
        <v>1</v>
      </c>
      <c r="HH6" s="298" t="s">
        <v>1</v>
      </c>
      <c r="HI6" s="285" t="s">
        <v>1</v>
      </c>
      <c r="HJ6" s="287" t="s">
        <v>1</v>
      </c>
      <c r="HK6" s="287" t="s">
        <v>1</v>
      </c>
      <c r="HL6" s="287" t="s">
        <v>1</v>
      </c>
      <c r="HM6" s="298" t="s">
        <v>1</v>
      </c>
      <c r="HN6" s="319">
        <f t="shared" ref="HN6" si="0">SUM(HN8:HN8)</f>
        <v>17425.84</v>
      </c>
      <c r="HO6" s="311"/>
      <c r="HP6" s="311"/>
      <c r="HQ6" s="311"/>
      <c r="HR6" s="321"/>
    </row>
    <row r="7" spans="1:386" ht="30.75" customHeight="1" thickBot="1" x14ac:dyDescent="0.3">
      <c r="A7" s="8" t="s">
        <v>0</v>
      </c>
      <c r="B7" s="286"/>
      <c r="C7" s="288"/>
      <c r="D7" s="288"/>
      <c r="E7" s="288"/>
      <c r="F7" s="299"/>
      <c r="G7" s="286"/>
      <c r="H7" s="288"/>
      <c r="I7" s="288"/>
      <c r="J7" s="288"/>
      <c r="K7" s="299"/>
      <c r="L7" s="286"/>
      <c r="M7" s="288"/>
      <c r="N7" s="288"/>
      <c r="O7" s="288"/>
      <c r="P7" s="299"/>
      <c r="Q7" s="286"/>
      <c r="R7" s="288"/>
      <c r="S7" s="288"/>
      <c r="T7" s="288"/>
      <c r="U7" s="299"/>
      <c r="V7" s="286"/>
      <c r="W7" s="288"/>
      <c r="X7" s="288"/>
      <c r="Y7" s="288"/>
      <c r="Z7" s="299"/>
      <c r="AA7" s="286"/>
      <c r="AB7" s="288"/>
      <c r="AC7" s="288"/>
      <c r="AD7" s="288"/>
      <c r="AE7" s="299"/>
      <c r="AF7" s="286"/>
      <c r="AG7" s="288"/>
      <c r="AH7" s="288"/>
      <c r="AI7" s="288"/>
      <c r="AJ7" s="299"/>
      <c r="AK7" s="286"/>
      <c r="AL7" s="288"/>
      <c r="AM7" s="288"/>
      <c r="AN7" s="288"/>
      <c r="AO7" s="299"/>
      <c r="AP7" s="286"/>
      <c r="AQ7" s="288"/>
      <c r="AR7" s="288"/>
      <c r="AS7" s="288"/>
      <c r="AT7" s="299"/>
      <c r="AU7" s="286"/>
      <c r="AV7" s="288"/>
      <c r="AW7" s="288"/>
      <c r="AX7" s="288"/>
      <c r="AY7" s="299"/>
      <c r="AZ7" s="286"/>
      <c r="BA7" s="288"/>
      <c r="BB7" s="288"/>
      <c r="BC7" s="288"/>
      <c r="BD7" s="299"/>
      <c r="BE7" s="286"/>
      <c r="BF7" s="288"/>
      <c r="BG7" s="288"/>
      <c r="BH7" s="288"/>
      <c r="BI7" s="299"/>
      <c r="BJ7" s="286"/>
      <c r="BK7" s="288"/>
      <c r="BL7" s="288"/>
      <c r="BM7" s="288"/>
      <c r="BN7" s="299"/>
      <c r="BO7" s="286"/>
      <c r="BP7" s="288"/>
      <c r="BQ7" s="288"/>
      <c r="BR7" s="288"/>
      <c r="BS7" s="299"/>
      <c r="BT7" s="286"/>
      <c r="BU7" s="288"/>
      <c r="BV7" s="288"/>
      <c r="BW7" s="288"/>
      <c r="BX7" s="299"/>
      <c r="BY7" s="286"/>
      <c r="BZ7" s="288"/>
      <c r="CA7" s="288"/>
      <c r="CB7" s="288"/>
      <c r="CC7" s="299"/>
      <c r="CD7" s="286"/>
      <c r="CE7" s="288"/>
      <c r="CF7" s="288"/>
      <c r="CG7" s="288"/>
      <c r="CH7" s="299"/>
      <c r="CI7" s="286"/>
      <c r="CJ7" s="288"/>
      <c r="CK7" s="288"/>
      <c r="CL7" s="288"/>
      <c r="CM7" s="299"/>
      <c r="CN7" s="286"/>
      <c r="CO7" s="288"/>
      <c r="CP7" s="288"/>
      <c r="CQ7" s="288"/>
      <c r="CR7" s="299"/>
      <c r="CS7" s="286"/>
      <c r="CT7" s="288"/>
      <c r="CU7" s="288"/>
      <c r="CV7" s="288"/>
      <c r="CW7" s="299"/>
      <c r="CX7" s="286"/>
      <c r="CY7" s="288"/>
      <c r="CZ7" s="288"/>
      <c r="DA7" s="288"/>
      <c r="DB7" s="299"/>
      <c r="DC7" s="286"/>
      <c r="DD7" s="288"/>
      <c r="DE7" s="288"/>
      <c r="DF7" s="288"/>
      <c r="DG7" s="299"/>
      <c r="DH7" s="286"/>
      <c r="DI7" s="288"/>
      <c r="DJ7" s="288"/>
      <c r="DK7" s="288"/>
      <c r="DL7" s="299"/>
      <c r="DM7" s="286"/>
      <c r="DN7" s="288"/>
      <c r="DO7" s="288"/>
      <c r="DP7" s="288"/>
      <c r="DQ7" s="299"/>
      <c r="DR7" s="286"/>
      <c r="DS7" s="288"/>
      <c r="DT7" s="288"/>
      <c r="DU7" s="288"/>
      <c r="DV7" s="299"/>
      <c r="DW7" s="286"/>
      <c r="DX7" s="288"/>
      <c r="DY7" s="288"/>
      <c r="DZ7" s="288"/>
      <c r="EA7" s="299"/>
      <c r="EB7" s="286"/>
      <c r="EC7" s="288"/>
      <c r="ED7" s="288"/>
      <c r="EE7" s="288"/>
      <c r="EF7" s="299"/>
      <c r="EG7" s="286"/>
      <c r="EH7" s="288"/>
      <c r="EI7" s="288"/>
      <c r="EJ7" s="288"/>
      <c r="EK7" s="299"/>
      <c r="EL7" s="286"/>
      <c r="EM7" s="288"/>
      <c r="EN7" s="288"/>
      <c r="EO7" s="288"/>
      <c r="EP7" s="299"/>
      <c r="EQ7" s="286"/>
      <c r="ER7" s="288"/>
      <c r="ES7" s="288"/>
      <c r="ET7" s="288"/>
      <c r="EU7" s="299"/>
      <c r="EV7" s="286"/>
      <c r="EW7" s="288"/>
      <c r="EX7" s="288"/>
      <c r="EY7" s="288"/>
      <c r="EZ7" s="299"/>
      <c r="FA7" s="286"/>
      <c r="FB7" s="288"/>
      <c r="FC7" s="288"/>
      <c r="FD7" s="288"/>
      <c r="FE7" s="299"/>
      <c r="FF7" s="286"/>
      <c r="FG7" s="288"/>
      <c r="FH7" s="288"/>
      <c r="FI7" s="288"/>
      <c r="FJ7" s="299"/>
      <c r="FK7" s="286"/>
      <c r="FL7" s="288"/>
      <c r="FM7" s="288"/>
      <c r="FN7" s="288"/>
      <c r="FO7" s="299"/>
      <c r="FP7" s="286"/>
      <c r="FQ7" s="288"/>
      <c r="FR7" s="288"/>
      <c r="FS7" s="288"/>
      <c r="FT7" s="299"/>
      <c r="FU7" s="286"/>
      <c r="FV7" s="288"/>
      <c r="FW7" s="288"/>
      <c r="FX7" s="290"/>
      <c r="FY7" s="291"/>
      <c r="FZ7" s="286"/>
      <c r="GA7" s="288"/>
      <c r="GB7" s="288"/>
      <c r="GC7" s="288"/>
      <c r="GD7" s="299"/>
      <c r="GE7" s="286"/>
      <c r="GF7" s="288"/>
      <c r="GG7" s="288"/>
      <c r="GH7" s="288"/>
      <c r="GI7" s="299"/>
      <c r="GJ7" s="286"/>
      <c r="GK7" s="288"/>
      <c r="GL7" s="288"/>
      <c r="GM7" s="288"/>
      <c r="GN7" s="299"/>
      <c r="GO7" s="286"/>
      <c r="GP7" s="288"/>
      <c r="GQ7" s="288"/>
      <c r="GR7" s="288"/>
      <c r="GS7" s="299"/>
      <c r="GT7" s="286"/>
      <c r="GU7" s="288"/>
      <c r="GV7" s="288"/>
      <c r="GW7" s="288"/>
      <c r="GX7" s="299"/>
      <c r="GY7" s="286"/>
      <c r="GZ7" s="288"/>
      <c r="HA7" s="288"/>
      <c r="HB7" s="288"/>
      <c r="HC7" s="299"/>
      <c r="HD7" s="286"/>
      <c r="HE7" s="288"/>
      <c r="HF7" s="288"/>
      <c r="HG7" s="288"/>
      <c r="HH7" s="299"/>
      <c r="HI7" s="286"/>
      <c r="HJ7" s="288"/>
      <c r="HK7" s="288"/>
      <c r="HL7" s="288"/>
      <c r="HM7" s="299"/>
      <c r="HN7" s="320"/>
      <c r="HO7" s="312"/>
      <c r="HP7" s="312"/>
      <c r="HQ7" s="312"/>
      <c r="HR7" s="322"/>
    </row>
    <row r="8" spans="1:386" s="30" customFormat="1" ht="15.75" thickBot="1" x14ac:dyDescent="0.3">
      <c r="A8" s="23" t="s">
        <v>17</v>
      </c>
      <c r="B8" s="45">
        <v>8</v>
      </c>
      <c r="C8" s="24"/>
      <c r="D8" s="24"/>
      <c r="E8" s="24"/>
      <c r="F8" s="25"/>
      <c r="G8" s="46">
        <v>348</v>
      </c>
      <c r="H8" s="26"/>
      <c r="I8" s="26"/>
      <c r="J8" s="26"/>
      <c r="K8" s="26"/>
      <c r="L8" s="45">
        <v>24</v>
      </c>
      <c r="M8" s="24"/>
      <c r="N8" s="24"/>
      <c r="O8" s="24"/>
      <c r="P8" s="25"/>
      <c r="Q8" s="46">
        <v>369</v>
      </c>
      <c r="R8" s="26"/>
      <c r="S8" s="26"/>
      <c r="T8" s="26"/>
      <c r="U8" s="90"/>
      <c r="V8" s="46">
        <v>2</v>
      </c>
      <c r="W8" s="26"/>
      <c r="X8" s="26"/>
      <c r="Y8" s="26"/>
      <c r="Z8" s="26"/>
      <c r="AA8" s="108">
        <v>1980</v>
      </c>
      <c r="AB8" s="26"/>
      <c r="AC8" s="26"/>
      <c r="AD8" s="26"/>
      <c r="AE8" s="26"/>
      <c r="AF8" s="26"/>
      <c r="AG8" s="26">
        <v>0</v>
      </c>
      <c r="AH8" s="26">
        <v>0</v>
      </c>
      <c r="AI8" s="26">
        <v>0</v>
      </c>
      <c r="AJ8" s="26">
        <v>0</v>
      </c>
      <c r="AK8" s="27"/>
      <c r="AL8" s="26">
        <v>0</v>
      </c>
      <c r="AM8" s="26">
        <v>0</v>
      </c>
      <c r="AN8" s="26">
        <v>0</v>
      </c>
      <c r="AO8" s="26">
        <v>0</v>
      </c>
      <c r="AP8" s="26"/>
      <c r="AQ8" s="26">
        <v>0</v>
      </c>
      <c r="AR8" s="26"/>
      <c r="AS8" s="26"/>
      <c r="AT8" s="26"/>
      <c r="AU8" s="26"/>
      <c r="AV8" s="26">
        <v>0</v>
      </c>
      <c r="AW8" s="26"/>
      <c r="AX8" s="26"/>
      <c r="AY8" s="26"/>
      <c r="AZ8" s="46">
        <v>4</v>
      </c>
      <c r="BA8" s="26"/>
      <c r="BB8" s="26">
        <v>0</v>
      </c>
      <c r="BC8" s="26">
        <v>0</v>
      </c>
      <c r="BD8" s="26">
        <v>0</v>
      </c>
      <c r="BE8" s="26">
        <v>0</v>
      </c>
      <c r="BF8" s="46">
        <v>199.5</v>
      </c>
      <c r="BG8" s="26"/>
      <c r="BH8" s="26">
        <v>0</v>
      </c>
      <c r="BI8" s="26">
        <v>0</v>
      </c>
      <c r="BJ8" s="46"/>
      <c r="BK8" s="26"/>
      <c r="BL8" s="26"/>
      <c r="BM8" s="26"/>
      <c r="BN8" s="26">
        <v>0</v>
      </c>
      <c r="BO8" s="46"/>
      <c r="BP8" s="26"/>
      <c r="BQ8" s="26">
        <v>0</v>
      </c>
      <c r="BR8" s="26">
        <v>0</v>
      </c>
      <c r="BS8" s="26">
        <v>0</v>
      </c>
      <c r="BT8" s="46"/>
      <c r="BU8" s="26"/>
      <c r="BV8" s="26">
        <v>0</v>
      </c>
      <c r="BW8" s="26">
        <v>0</v>
      </c>
      <c r="BX8" s="26">
        <v>0</v>
      </c>
      <c r="BY8" s="47"/>
      <c r="BZ8" s="26"/>
      <c r="CA8" s="26">
        <v>0</v>
      </c>
      <c r="CB8" s="26">
        <v>0</v>
      </c>
      <c r="CC8" s="26">
        <v>0</v>
      </c>
      <c r="CD8" s="26"/>
      <c r="CE8" s="26">
        <v>0</v>
      </c>
      <c r="CF8" s="26">
        <v>0</v>
      </c>
      <c r="CG8" s="26">
        <v>0</v>
      </c>
      <c r="CH8" s="26">
        <v>0</v>
      </c>
      <c r="CI8" s="26"/>
      <c r="CJ8" s="26">
        <v>0</v>
      </c>
      <c r="CK8" s="26">
        <v>0</v>
      </c>
      <c r="CL8" s="26">
        <v>0</v>
      </c>
      <c r="CM8" s="26">
        <v>0</v>
      </c>
      <c r="CN8" s="26"/>
      <c r="CO8" s="26">
        <v>0</v>
      </c>
      <c r="CP8" s="26">
        <v>0</v>
      </c>
      <c r="CQ8" s="26">
        <v>0</v>
      </c>
      <c r="CR8" s="26">
        <v>0</v>
      </c>
      <c r="CS8" s="26"/>
      <c r="CT8" s="26">
        <v>0</v>
      </c>
      <c r="CU8" s="26">
        <v>0</v>
      </c>
      <c r="CV8" s="26">
        <v>0</v>
      </c>
      <c r="CW8" s="26">
        <v>0</v>
      </c>
      <c r="CX8" s="26"/>
      <c r="CY8" s="26">
        <v>0</v>
      </c>
      <c r="CZ8" s="26">
        <v>0</v>
      </c>
      <c r="DA8" s="26">
        <v>0</v>
      </c>
      <c r="DB8" s="26">
        <v>0</v>
      </c>
      <c r="DC8" s="26"/>
      <c r="DD8" s="26">
        <v>0</v>
      </c>
      <c r="DE8" s="26">
        <v>0</v>
      </c>
      <c r="DF8" s="26">
        <v>0</v>
      </c>
      <c r="DG8" s="26">
        <v>0</v>
      </c>
      <c r="DH8" s="46">
        <v>20</v>
      </c>
      <c r="DI8" s="26"/>
      <c r="DJ8" s="26">
        <v>30</v>
      </c>
      <c r="DK8" s="26">
        <v>30</v>
      </c>
      <c r="DL8" s="26">
        <v>30</v>
      </c>
      <c r="DM8" s="46">
        <v>18.899999999999999</v>
      </c>
      <c r="DN8" s="26"/>
      <c r="DO8" s="26">
        <v>20</v>
      </c>
      <c r="DP8" s="26">
        <v>20</v>
      </c>
      <c r="DQ8" s="26">
        <v>20</v>
      </c>
      <c r="DR8" s="26">
        <v>0</v>
      </c>
      <c r="DS8" s="26">
        <v>0</v>
      </c>
      <c r="DT8" s="26">
        <v>5</v>
      </c>
      <c r="DU8" s="26">
        <v>3</v>
      </c>
      <c r="DV8" s="26">
        <v>3</v>
      </c>
      <c r="DW8" s="27"/>
      <c r="DX8" s="26">
        <v>0</v>
      </c>
      <c r="DY8" s="26">
        <v>35</v>
      </c>
      <c r="DZ8" s="26">
        <v>35</v>
      </c>
      <c r="EA8" s="26">
        <v>35</v>
      </c>
      <c r="EB8" s="46">
        <v>8</v>
      </c>
      <c r="EC8" s="26"/>
      <c r="ED8" s="26"/>
      <c r="EE8" s="26"/>
      <c r="EF8" s="26"/>
      <c r="EG8" s="46">
        <v>25.5</v>
      </c>
      <c r="EH8" s="26"/>
      <c r="EI8" s="26"/>
      <c r="EJ8" s="26"/>
      <c r="EK8" s="26"/>
      <c r="EL8" s="26"/>
      <c r="EM8" s="26">
        <v>0</v>
      </c>
      <c r="EN8" s="26"/>
      <c r="EO8" s="26"/>
      <c r="EP8" s="26"/>
      <c r="EQ8" s="27"/>
      <c r="ER8" s="26">
        <v>0</v>
      </c>
      <c r="ES8" s="26"/>
      <c r="ET8" s="26"/>
      <c r="EU8" s="26"/>
      <c r="EV8" s="26"/>
      <c r="EW8" s="26"/>
      <c r="EX8" s="26"/>
      <c r="EY8" s="26"/>
      <c r="EZ8" s="26"/>
      <c r="FA8" s="27"/>
      <c r="FB8" s="26">
        <v>0</v>
      </c>
      <c r="FC8" s="26">
        <v>0</v>
      </c>
      <c r="FD8" s="26">
        <v>0</v>
      </c>
      <c r="FE8" s="26">
        <v>0</v>
      </c>
      <c r="FF8" s="46">
        <v>1</v>
      </c>
      <c r="FG8" s="26"/>
      <c r="FH8" s="26"/>
      <c r="FI8" s="26"/>
      <c r="FJ8" s="26">
        <v>0</v>
      </c>
      <c r="FK8" s="46">
        <v>46</v>
      </c>
      <c r="FL8" s="26"/>
      <c r="FM8" s="26">
        <v>0</v>
      </c>
      <c r="FN8" s="26">
        <v>0</v>
      </c>
      <c r="FO8" s="26">
        <v>0</v>
      </c>
      <c r="FP8" s="26"/>
      <c r="FQ8" s="26">
        <v>0</v>
      </c>
      <c r="FR8" s="26">
        <v>0</v>
      </c>
      <c r="FS8" s="26">
        <v>0</v>
      </c>
      <c r="FT8" s="26">
        <v>0</v>
      </c>
      <c r="FU8" s="26"/>
      <c r="FV8" s="26"/>
      <c r="FW8" s="26"/>
      <c r="FX8" s="26"/>
      <c r="FY8" s="26"/>
      <c r="FZ8" s="28"/>
      <c r="GA8" s="28">
        <v>0</v>
      </c>
      <c r="GB8" s="28">
        <v>0</v>
      </c>
      <c r="GC8" s="28">
        <v>0</v>
      </c>
      <c r="GD8" s="28">
        <v>0</v>
      </c>
      <c r="GE8" s="26"/>
      <c r="GF8" s="28">
        <v>0</v>
      </c>
      <c r="GG8" s="28">
        <v>0</v>
      </c>
      <c r="GH8" s="28">
        <v>0</v>
      </c>
      <c r="GI8" s="28">
        <v>0</v>
      </c>
      <c r="GJ8" s="26"/>
      <c r="GK8" s="26"/>
      <c r="GL8" s="26"/>
      <c r="GM8" s="26"/>
      <c r="GN8" s="26"/>
      <c r="GO8" s="26"/>
      <c r="GP8" s="26"/>
      <c r="GQ8" s="26"/>
      <c r="GR8" s="26"/>
      <c r="GS8" s="26"/>
      <c r="GT8" s="26"/>
      <c r="GU8" s="26"/>
      <c r="GV8" s="26"/>
      <c r="GW8" s="26"/>
      <c r="GX8" s="26"/>
      <c r="GY8" s="26"/>
      <c r="GZ8" s="26"/>
      <c r="HA8" s="26"/>
      <c r="HB8" s="26"/>
      <c r="HC8" s="26"/>
      <c r="HD8" s="109">
        <v>2</v>
      </c>
      <c r="HE8" s="28"/>
      <c r="HF8" s="28"/>
      <c r="HG8" s="28"/>
      <c r="HH8" s="28"/>
      <c r="HI8" s="47">
        <v>199.92</v>
      </c>
      <c r="HJ8" s="28"/>
      <c r="HK8" s="28"/>
      <c r="HL8" s="28"/>
      <c r="HM8" s="28"/>
      <c r="HN8" s="27">
        <f>B8*G8+L8*Q8+V8*AA8+AZ8*BF8+DH8*DM8+EB8*EG8+FF8*FK8+HD8*HI8</f>
        <v>17425.84</v>
      </c>
      <c r="HO8" s="26"/>
      <c r="HP8" s="26"/>
      <c r="HQ8" s="26"/>
      <c r="HR8" s="26"/>
    </row>
    <row r="9" spans="1:386" s="116" customFormat="1" ht="15.75" thickBot="1" x14ac:dyDescent="0.3">
      <c r="A9" s="110" t="s">
        <v>127</v>
      </c>
      <c r="B9" s="45"/>
      <c r="C9" s="45"/>
      <c r="D9" s="45"/>
      <c r="E9" s="45"/>
      <c r="F9" s="111"/>
      <c r="G9" s="46"/>
      <c r="H9" s="46"/>
      <c r="I9" s="46"/>
      <c r="J9" s="46"/>
      <c r="K9" s="112"/>
      <c r="L9" s="45"/>
      <c r="M9" s="45"/>
      <c r="N9" s="45"/>
      <c r="O9" s="45"/>
      <c r="P9" s="113"/>
      <c r="Q9" s="46"/>
      <c r="R9" s="46"/>
      <c r="S9" s="46"/>
      <c r="T9" s="46"/>
      <c r="U9" s="114"/>
      <c r="V9" s="46"/>
      <c r="W9" s="46"/>
      <c r="X9" s="46"/>
      <c r="Y9" s="46"/>
      <c r="Z9" s="115"/>
      <c r="AA9" s="114"/>
      <c r="AB9" s="46"/>
      <c r="AC9" s="46"/>
      <c r="AD9" s="46"/>
      <c r="AE9" s="115"/>
      <c r="AF9" s="46">
        <v>2</v>
      </c>
      <c r="AG9" s="46"/>
      <c r="AH9" s="46"/>
      <c r="AI9" s="46"/>
      <c r="AJ9" s="115"/>
      <c r="AK9" s="46">
        <v>1485</v>
      </c>
      <c r="AL9" s="46"/>
      <c r="AM9" s="46"/>
      <c r="AN9" s="46"/>
      <c r="AO9" s="115"/>
      <c r="AP9" s="46"/>
      <c r="AQ9" s="46"/>
      <c r="AR9" s="46"/>
      <c r="AS9" s="46"/>
      <c r="AT9" s="115"/>
      <c r="AU9" s="46"/>
      <c r="AV9" s="46"/>
      <c r="AW9" s="46"/>
      <c r="AX9" s="46"/>
      <c r="AY9" s="46"/>
      <c r="AZ9" s="46"/>
      <c r="BA9" s="46"/>
      <c r="BB9" s="46"/>
      <c r="BC9" s="46"/>
      <c r="BD9" s="114"/>
      <c r="BE9" s="46"/>
      <c r="BF9" s="46"/>
      <c r="BG9" s="46"/>
      <c r="BH9" s="46"/>
      <c r="BI9" s="115"/>
      <c r="BJ9" s="46"/>
      <c r="BK9" s="46"/>
      <c r="BL9" s="46"/>
      <c r="BM9" s="46"/>
      <c r="BN9" s="115"/>
      <c r="BO9" s="46"/>
      <c r="BP9" s="46"/>
      <c r="BQ9" s="46"/>
      <c r="BR9" s="46"/>
      <c r="BS9" s="115"/>
      <c r="BT9" s="46">
        <v>3</v>
      </c>
      <c r="BU9" s="46"/>
      <c r="BV9" s="46"/>
      <c r="BW9" s="46"/>
      <c r="BX9" s="46"/>
      <c r="BY9" s="46">
        <v>289</v>
      </c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>
        <v>0</v>
      </c>
      <c r="CS9" s="46"/>
      <c r="CT9" s="46"/>
      <c r="CU9" s="46"/>
      <c r="CV9" s="46"/>
      <c r="CW9" s="115"/>
      <c r="CX9" s="46"/>
      <c r="CY9" s="46"/>
      <c r="CZ9" s="46"/>
      <c r="DA9" s="46"/>
      <c r="DB9" s="115"/>
      <c r="DC9" s="46"/>
      <c r="DD9" s="46"/>
      <c r="DE9" s="46"/>
      <c r="DF9" s="46"/>
      <c r="DG9" s="115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7"/>
      <c r="DX9" s="46"/>
      <c r="DY9" s="46"/>
      <c r="DZ9" s="46"/>
      <c r="EA9" s="46">
        <v>0</v>
      </c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7"/>
      <c r="ER9" s="46"/>
      <c r="ES9" s="46"/>
      <c r="ET9" s="46"/>
      <c r="EU9" s="46"/>
      <c r="EV9" s="46"/>
      <c r="EW9" s="46"/>
      <c r="EX9" s="46"/>
      <c r="EY9" s="46"/>
      <c r="EZ9" s="115"/>
      <c r="FA9" s="46"/>
      <c r="FB9" s="46"/>
      <c r="FC9" s="46"/>
      <c r="FD9" s="46"/>
      <c r="FE9" s="115"/>
      <c r="FF9" s="46"/>
      <c r="FG9" s="46"/>
      <c r="FH9" s="46"/>
      <c r="FI9" s="46"/>
      <c r="FJ9" s="115"/>
      <c r="FK9" s="46"/>
      <c r="FL9" s="46"/>
      <c r="FM9" s="46"/>
      <c r="FN9" s="46"/>
      <c r="FO9" s="46"/>
      <c r="FP9" s="46">
        <v>1</v>
      </c>
      <c r="FQ9" s="46"/>
      <c r="FR9" s="46"/>
      <c r="FS9" s="46"/>
      <c r="FT9" s="46">
        <v>0</v>
      </c>
      <c r="FU9" s="46">
        <v>2160</v>
      </c>
      <c r="FV9" s="46"/>
      <c r="FW9" s="46"/>
      <c r="FX9" s="46"/>
      <c r="FY9" s="46"/>
      <c r="FZ9" s="46"/>
      <c r="GA9" s="109">
        <v>3</v>
      </c>
      <c r="GB9" s="109"/>
      <c r="GC9" s="109"/>
      <c r="GD9" s="109"/>
      <c r="GE9" s="109">
        <v>289</v>
      </c>
      <c r="GF9" s="109"/>
      <c r="GG9" s="109"/>
      <c r="GH9" s="109"/>
      <c r="GI9" s="109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109"/>
      <c r="HE9" s="109"/>
      <c r="HF9" s="109"/>
      <c r="HG9" s="109"/>
      <c r="HH9" s="109"/>
      <c r="HI9" s="109"/>
      <c r="HJ9" s="109"/>
      <c r="HK9" s="109"/>
      <c r="HL9" s="109"/>
      <c r="HM9" s="109"/>
      <c r="HN9" s="47">
        <f>B9*G9+L9*Q9+V9*AA9+AF9*AK9+AP9*AU9+AZ9*BE9+BJ9*BO9+BT9*BY9+CD9*CI9+CN9*CS9+CX9*DC9+DH9*DM9+DR9*DW9+EB9*EG9+EL9*ES9+EV9*FA9+FF9*FK9+FP9*FU9+FZ9*GE9+GJ9*GO9+GT9*GY9+HD9*HI9</f>
        <v>5997</v>
      </c>
      <c r="HO9" s="46"/>
      <c r="HP9" s="46"/>
      <c r="HQ9" s="46"/>
      <c r="HR9" s="114"/>
    </row>
    <row r="10" spans="1:386" ht="30.75" thickBot="1" x14ac:dyDescent="0.3">
      <c r="A10" s="9" t="s">
        <v>45</v>
      </c>
      <c r="B10" s="10" t="s">
        <v>1</v>
      </c>
      <c r="C10" s="10" t="s">
        <v>1</v>
      </c>
      <c r="D10" s="10" t="s">
        <v>1</v>
      </c>
      <c r="E10" s="10" t="s">
        <v>1</v>
      </c>
      <c r="F10" s="11" t="s">
        <v>1</v>
      </c>
      <c r="G10" s="10" t="s">
        <v>1</v>
      </c>
      <c r="H10" s="10" t="s">
        <v>1</v>
      </c>
      <c r="I10" s="10" t="s">
        <v>1</v>
      </c>
      <c r="J10" s="10" t="s">
        <v>1</v>
      </c>
      <c r="K10" s="11" t="s">
        <v>1</v>
      </c>
      <c r="L10" s="10" t="s">
        <v>1</v>
      </c>
      <c r="M10" s="10" t="s">
        <v>1</v>
      </c>
      <c r="N10" s="10" t="s">
        <v>1</v>
      </c>
      <c r="O10" s="10" t="s">
        <v>1</v>
      </c>
      <c r="P10" s="11" t="s">
        <v>1</v>
      </c>
      <c r="Q10" s="10" t="s">
        <v>1</v>
      </c>
      <c r="R10" s="10" t="s">
        <v>1</v>
      </c>
      <c r="S10" s="10" t="s">
        <v>1</v>
      </c>
      <c r="T10" s="10" t="s">
        <v>1</v>
      </c>
      <c r="U10" s="11" t="s">
        <v>1</v>
      </c>
      <c r="V10" s="10" t="s">
        <v>1</v>
      </c>
      <c r="W10" s="10" t="s">
        <v>1</v>
      </c>
      <c r="X10" s="10" t="s">
        <v>1</v>
      </c>
      <c r="Y10" s="10" t="s">
        <v>1</v>
      </c>
      <c r="Z10" s="11" t="s">
        <v>1</v>
      </c>
      <c r="AA10" s="10" t="s">
        <v>1</v>
      </c>
      <c r="AB10" s="10" t="s">
        <v>1</v>
      </c>
      <c r="AC10" s="10" t="s">
        <v>1</v>
      </c>
      <c r="AD10" s="10" t="s">
        <v>1</v>
      </c>
      <c r="AE10" s="11" t="s">
        <v>1</v>
      </c>
      <c r="AF10" s="10" t="s">
        <v>1</v>
      </c>
      <c r="AG10" s="10" t="s">
        <v>1</v>
      </c>
      <c r="AH10" s="10" t="s">
        <v>1</v>
      </c>
      <c r="AI10" s="10" t="s">
        <v>1</v>
      </c>
      <c r="AJ10" s="11" t="s">
        <v>1</v>
      </c>
      <c r="AK10" s="10" t="s">
        <v>1</v>
      </c>
      <c r="AL10" s="10" t="s">
        <v>1</v>
      </c>
      <c r="AM10" s="10" t="s">
        <v>1</v>
      </c>
      <c r="AN10" s="10" t="s">
        <v>1</v>
      </c>
      <c r="AO10" s="11" t="s">
        <v>1</v>
      </c>
      <c r="AP10" s="10" t="s">
        <v>1</v>
      </c>
      <c r="AQ10" s="10" t="s">
        <v>1</v>
      </c>
      <c r="AR10" s="10" t="s">
        <v>1</v>
      </c>
      <c r="AS10" s="10" t="s">
        <v>1</v>
      </c>
      <c r="AT10" s="11" t="s">
        <v>1</v>
      </c>
      <c r="AU10" s="10" t="s">
        <v>1</v>
      </c>
      <c r="AV10" s="10" t="s">
        <v>1</v>
      </c>
      <c r="AW10" s="10" t="s">
        <v>1</v>
      </c>
      <c r="AX10" s="10" t="s">
        <v>1</v>
      </c>
      <c r="AY10" s="11" t="s">
        <v>1</v>
      </c>
      <c r="AZ10" s="10" t="s">
        <v>1</v>
      </c>
      <c r="BA10" s="10" t="s">
        <v>1</v>
      </c>
      <c r="BB10" s="10" t="s">
        <v>1</v>
      </c>
      <c r="BC10" s="10" t="s">
        <v>1</v>
      </c>
      <c r="BD10" s="11" t="s">
        <v>1</v>
      </c>
      <c r="BE10" s="10" t="s">
        <v>1</v>
      </c>
      <c r="BF10" s="10" t="s">
        <v>1</v>
      </c>
      <c r="BG10" s="10" t="s">
        <v>1</v>
      </c>
      <c r="BH10" s="10" t="s">
        <v>1</v>
      </c>
      <c r="BI10" s="11" t="s">
        <v>1</v>
      </c>
      <c r="BJ10" s="10" t="s">
        <v>1</v>
      </c>
      <c r="BK10" s="10" t="s">
        <v>1</v>
      </c>
      <c r="BL10" s="10" t="s">
        <v>1</v>
      </c>
      <c r="BM10" s="10" t="s">
        <v>1</v>
      </c>
      <c r="BN10" s="11" t="s">
        <v>1</v>
      </c>
      <c r="BO10" s="10" t="s">
        <v>1</v>
      </c>
      <c r="BP10" s="10" t="s">
        <v>1</v>
      </c>
      <c r="BQ10" s="10" t="s">
        <v>1</v>
      </c>
      <c r="BR10" s="10" t="s">
        <v>1</v>
      </c>
      <c r="BS10" s="11" t="s">
        <v>1</v>
      </c>
      <c r="BT10" s="10" t="s">
        <v>1</v>
      </c>
      <c r="BU10" s="10" t="s">
        <v>1</v>
      </c>
      <c r="BV10" s="10" t="s">
        <v>1</v>
      </c>
      <c r="BW10" s="10" t="s">
        <v>1</v>
      </c>
      <c r="BX10" s="11" t="s">
        <v>1</v>
      </c>
      <c r="BY10" s="10" t="s">
        <v>1</v>
      </c>
      <c r="BZ10" s="10" t="s">
        <v>1</v>
      </c>
      <c r="CA10" s="10" t="s">
        <v>1</v>
      </c>
      <c r="CB10" s="10" t="s">
        <v>1</v>
      </c>
      <c r="CC10" s="11" t="s">
        <v>1</v>
      </c>
      <c r="CD10" s="10" t="s">
        <v>1</v>
      </c>
      <c r="CE10" s="10" t="s">
        <v>1</v>
      </c>
      <c r="CF10" s="10" t="s">
        <v>1</v>
      </c>
      <c r="CG10" s="10" t="s">
        <v>1</v>
      </c>
      <c r="CH10" s="11" t="s">
        <v>1</v>
      </c>
      <c r="CI10" s="10" t="s">
        <v>1</v>
      </c>
      <c r="CJ10" s="10" t="s">
        <v>1</v>
      </c>
      <c r="CK10" s="10" t="s">
        <v>1</v>
      </c>
      <c r="CL10" s="10" t="s">
        <v>1</v>
      </c>
      <c r="CM10" s="11" t="s">
        <v>1</v>
      </c>
      <c r="CN10" s="10" t="s">
        <v>1</v>
      </c>
      <c r="CO10" s="10" t="s">
        <v>1</v>
      </c>
      <c r="CP10" s="10" t="s">
        <v>1</v>
      </c>
      <c r="CQ10" s="10" t="s">
        <v>1</v>
      </c>
      <c r="CR10" s="11" t="s">
        <v>1</v>
      </c>
      <c r="CS10" s="10" t="s">
        <v>1</v>
      </c>
      <c r="CT10" s="10" t="s">
        <v>1</v>
      </c>
      <c r="CU10" s="10" t="s">
        <v>1</v>
      </c>
      <c r="CV10" s="10" t="s">
        <v>1</v>
      </c>
      <c r="CW10" s="11" t="s">
        <v>1</v>
      </c>
      <c r="CX10" s="10" t="s">
        <v>1</v>
      </c>
      <c r="CY10" s="10" t="s">
        <v>1</v>
      </c>
      <c r="CZ10" s="10" t="s">
        <v>1</v>
      </c>
      <c r="DA10" s="10" t="s">
        <v>1</v>
      </c>
      <c r="DB10" s="11" t="s">
        <v>1</v>
      </c>
      <c r="DC10" s="10" t="s">
        <v>1</v>
      </c>
      <c r="DD10" s="10" t="s">
        <v>1</v>
      </c>
      <c r="DE10" s="10" t="s">
        <v>1</v>
      </c>
      <c r="DF10" s="10" t="s">
        <v>1</v>
      </c>
      <c r="DG10" s="11" t="s">
        <v>1</v>
      </c>
      <c r="DH10" s="10" t="s">
        <v>1</v>
      </c>
      <c r="DI10" s="10" t="s">
        <v>1</v>
      </c>
      <c r="DJ10" s="10" t="s">
        <v>1</v>
      </c>
      <c r="DK10" s="10" t="s">
        <v>1</v>
      </c>
      <c r="DL10" s="11" t="s">
        <v>1</v>
      </c>
      <c r="DM10" s="10" t="s">
        <v>1</v>
      </c>
      <c r="DN10" s="10" t="s">
        <v>1</v>
      </c>
      <c r="DO10" s="10" t="s">
        <v>1</v>
      </c>
      <c r="DP10" s="10" t="s">
        <v>1</v>
      </c>
      <c r="DQ10" s="11" t="s">
        <v>1</v>
      </c>
      <c r="DR10" s="10" t="s">
        <v>1</v>
      </c>
      <c r="DS10" s="10" t="s">
        <v>1</v>
      </c>
      <c r="DT10" s="10" t="s">
        <v>1</v>
      </c>
      <c r="DU10" s="10" t="s">
        <v>1</v>
      </c>
      <c r="DV10" s="11" t="s">
        <v>1</v>
      </c>
      <c r="DW10" s="10" t="s">
        <v>1</v>
      </c>
      <c r="DX10" s="10" t="s">
        <v>1</v>
      </c>
      <c r="DY10" s="10" t="s">
        <v>1</v>
      </c>
      <c r="DZ10" s="10" t="s">
        <v>1</v>
      </c>
      <c r="EA10" s="11" t="s">
        <v>1</v>
      </c>
      <c r="EB10" s="10" t="s">
        <v>1</v>
      </c>
      <c r="EC10" s="10" t="s">
        <v>1</v>
      </c>
      <c r="ED10" s="10" t="s">
        <v>1</v>
      </c>
      <c r="EE10" s="10" t="s">
        <v>1</v>
      </c>
      <c r="EF10" s="11" t="s">
        <v>1</v>
      </c>
      <c r="EG10" s="10" t="s">
        <v>1</v>
      </c>
      <c r="EH10" s="10" t="s">
        <v>1</v>
      </c>
      <c r="EI10" s="10" t="s">
        <v>1</v>
      </c>
      <c r="EJ10" s="10" t="s">
        <v>1</v>
      </c>
      <c r="EK10" s="11" t="s">
        <v>1</v>
      </c>
      <c r="EL10" s="10" t="s">
        <v>1</v>
      </c>
      <c r="EM10" s="10" t="s">
        <v>1</v>
      </c>
      <c r="EN10" s="10" t="s">
        <v>1</v>
      </c>
      <c r="EO10" s="10" t="s">
        <v>1</v>
      </c>
      <c r="EP10" s="11" t="s">
        <v>1</v>
      </c>
      <c r="EQ10" s="10" t="s">
        <v>1</v>
      </c>
      <c r="ER10" s="10" t="s">
        <v>1</v>
      </c>
      <c r="ES10" s="10" t="s">
        <v>1</v>
      </c>
      <c r="ET10" s="10" t="s">
        <v>1</v>
      </c>
      <c r="EU10" s="11" t="s">
        <v>1</v>
      </c>
      <c r="EV10" s="10" t="s">
        <v>1</v>
      </c>
      <c r="EW10" s="10" t="s">
        <v>1</v>
      </c>
      <c r="EX10" s="10" t="s">
        <v>1</v>
      </c>
      <c r="EY10" s="10" t="s">
        <v>1</v>
      </c>
      <c r="EZ10" s="11" t="s">
        <v>1</v>
      </c>
      <c r="FA10" s="10" t="s">
        <v>1</v>
      </c>
      <c r="FB10" s="10" t="s">
        <v>1</v>
      </c>
      <c r="FC10" s="10" t="s">
        <v>1</v>
      </c>
      <c r="FD10" s="10" t="s">
        <v>1</v>
      </c>
      <c r="FE10" s="11" t="s">
        <v>1</v>
      </c>
      <c r="FF10" s="10" t="s">
        <v>1</v>
      </c>
      <c r="FG10" s="10" t="s">
        <v>1</v>
      </c>
      <c r="FH10" s="10" t="s">
        <v>1</v>
      </c>
      <c r="FI10" s="10" t="s">
        <v>1</v>
      </c>
      <c r="FJ10" s="11" t="s">
        <v>1</v>
      </c>
      <c r="FK10" s="10" t="s">
        <v>1</v>
      </c>
      <c r="FL10" s="10" t="s">
        <v>1</v>
      </c>
      <c r="FM10" s="10" t="s">
        <v>1</v>
      </c>
      <c r="FN10" s="10" t="s">
        <v>1</v>
      </c>
      <c r="FO10" s="11" t="s">
        <v>1</v>
      </c>
      <c r="FP10" s="10" t="s">
        <v>1</v>
      </c>
      <c r="FQ10" s="10" t="s">
        <v>1</v>
      </c>
      <c r="FR10" s="10" t="s">
        <v>1</v>
      </c>
      <c r="FS10" s="10" t="s">
        <v>1</v>
      </c>
      <c r="FT10" s="11" t="s">
        <v>1</v>
      </c>
      <c r="FU10" s="10" t="s">
        <v>1</v>
      </c>
      <c r="FV10" s="10" t="s">
        <v>1</v>
      </c>
      <c r="FW10" s="10" t="s">
        <v>1</v>
      </c>
      <c r="FX10" s="19" t="s">
        <v>1</v>
      </c>
      <c r="FY10" s="22" t="s">
        <v>1</v>
      </c>
      <c r="FZ10" s="10" t="s">
        <v>1</v>
      </c>
      <c r="GA10" s="10" t="s">
        <v>1</v>
      </c>
      <c r="GB10" s="10" t="s">
        <v>1</v>
      </c>
      <c r="GC10" s="10" t="s">
        <v>1</v>
      </c>
      <c r="GD10" s="11" t="s">
        <v>1</v>
      </c>
      <c r="GE10" s="10" t="s">
        <v>1</v>
      </c>
      <c r="GF10" s="10" t="s">
        <v>1</v>
      </c>
      <c r="GG10" s="10" t="s">
        <v>1</v>
      </c>
      <c r="GH10" s="10" t="s">
        <v>1</v>
      </c>
      <c r="GI10" s="11" t="s">
        <v>1</v>
      </c>
      <c r="GJ10" s="10" t="s">
        <v>1</v>
      </c>
      <c r="GK10" s="10" t="s">
        <v>1</v>
      </c>
      <c r="GL10" s="10" t="s">
        <v>1</v>
      </c>
      <c r="GM10" s="10" t="s">
        <v>1</v>
      </c>
      <c r="GN10" s="11" t="s">
        <v>1</v>
      </c>
      <c r="GO10" s="10" t="s">
        <v>1</v>
      </c>
      <c r="GP10" s="10" t="s">
        <v>1</v>
      </c>
      <c r="GQ10" s="10" t="s">
        <v>1</v>
      </c>
      <c r="GR10" s="10" t="s">
        <v>1</v>
      </c>
      <c r="GS10" s="11" t="s">
        <v>1</v>
      </c>
      <c r="GT10" s="10" t="s">
        <v>1</v>
      </c>
      <c r="GU10" s="10" t="s">
        <v>1</v>
      </c>
      <c r="GV10" s="10" t="s">
        <v>1</v>
      </c>
      <c r="GW10" s="10" t="s">
        <v>1</v>
      </c>
      <c r="GX10" s="11" t="s">
        <v>1</v>
      </c>
      <c r="GY10" s="10" t="s">
        <v>1</v>
      </c>
      <c r="GZ10" s="10" t="s">
        <v>1</v>
      </c>
      <c r="HA10" s="10" t="s">
        <v>1</v>
      </c>
      <c r="HB10" s="10" t="s">
        <v>1</v>
      </c>
      <c r="HC10" s="11" t="s">
        <v>1</v>
      </c>
      <c r="HD10" s="10" t="s">
        <v>1</v>
      </c>
      <c r="HE10" s="10" t="s">
        <v>1</v>
      </c>
      <c r="HF10" s="10" t="s">
        <v>1</v>
      </c>
      <c r="HG10" s="10" t="s">
        <v>1</v>
      </c>
      <c r="HH10" s="11" t="s">
        <v>1</v>
      </c>
      <c r="HI10" s="10" t="s">
        <v>1</v>
      </c>
      <c r="HJ10" s="10" t="s">
        <v>1</v>
      </c>
      <c r="HK10" s="10" t="s">
        <v>1</v>
      </c>
      <c r="HL10" s="10" t="s">
        <v>1</v>
      </c>
      <c r="HM10" s="11" t="s">
        <v>1</v>
      </c>
      <c r="HN10" s="3">
        <v>0</v>
      </c>
      <c r="HO10" s="3"/>
      <c r="HP10" s="3"/>
      <c r="HQ10" s="3"/>
      <c r="HR10" s="21"/>
    </row>
    <row r="11" spans="1:386" ht="16.5" thickBot="1" x14ac:dyDescent="0.3">
      <c r="A11" s="9" t="s">
        <v>46</v>
      </c>
      <c r="B11" s="10" t="s">
        <v>1</v>
      </c>
      <c r="C11" s="10" t="s">
        <v>1</v>
      </c>
      <c r="D11" s="10" t="s">
        <v>1</v>
      </c>
      <c r="E11" s="10" t="s">
        <v>1</v>
      </c>
      <c r="F11" s="11" t="s">
        <v>1</v>
      </c>
      <c r="G11" s="10" t="s">
        <v>1</v>
      </c>
      <c r="H11" s="10" t="s">
        <v>1</v>
      </c>
      <c r="I11" s="10" t="s">
        <v>78</v>
      </c>
      <c r="J11" s="10" t="s">
        <v>1</v>
      </c>
      <c r="K11" s="11" t="s">
        <v>1</v>
      </c>
      <c r="L11" s="10" t="s">
        <v>1</v>
      </c>
      <c r="M11" s="10" t="s">
        <v>1</v>
      </c>
      <c r="N11" s="10" t="s">
        <v>1</v>
      </c>
      <c r="O11" s="10" t="s">
        <v>1</v>
      </c>
      <c r="P11" s="11" t="s">
        <v>1</v>
      </c>
      <c r="Q11" s="10" t="s">
        <v>1</v>
      </c>
      <c r="R11" s="10" t="s">
        <v>1</v>
      </c>
      <c r="S11" s="10" t="s">
        <v>1</v>
      </c>
      <c r="T11" s="10" t="s">
        <v>1</v>
      </c>
      <c r="U11" s="11" t="s">
        <v>1</v>
      </c>
      <c r="V11" s="10" t="s">
        <v>1</v>
      </c>
      <c r="W11" s="10" t="s">
        <v>1</v>
      </c>
      <c r="X11" s="10" t="s">
        <v>1</v>
      </c>
      <c r="Y11" s="10" t="s">
        <v>1</v>
      </c>
      <c r="Z11" s="11" t="s">
        <v>1</v>
      </c>
      <c r="AA11" s="10" t="s">
        <v>1</v>
      </c>
      <c r="AB11" s="10" t="s">
        <v>1</v>
      </c>
      <c r="AC11" s="10" t="s">
        <v>1</v>
      </c>
      <c r="AD11" s="10" t="s">
        <v>1</v>
      </c>
      <c r="AE11" s="11" t="s">
        <v>1</v>
      </c>
      <c r="AF11" s="10" t="s">
        <v>1</v>
      </c>
      <c r="AG11" s="10" t="s">
        <v>1</v>
      </c>
      <c r="AH11" s="10" t="s">
        <v>1</v>
      </c>
      <c r="AI11" s="10" t="s">
        <v>1</v>
      </c>
      <c r="AJ11" s="11" t="s">
        <v>1</v>
      </c>
      <c r="AK11" s="10" t="s">
        <v>1</v>
      </c>
      <c r="AL11" s="10" t="s">
        <v>1</v>
      </c>
      <c r="AM11" s="10" t="s">
        <v>1</v>
      </c>
      <c r="AN11" s="10" t="s">
        <v>1</v>
      </c>
      <c r="AO11" s="11" t="s">
        <v>1</v>
      </c>
      <c r="AP11" s="10" t="s">
        <v>1</v>
      </c>
      <c r="AQ11" s="10" t="s">
        <v>1</v>
      </c>
      <c r="AR11" s="10" t="s">
        <v>1</v>
      </c>
      <c r="AS11" s="10" t="s">
        <v>1</v>
      </c>
      <c r="AT11" s="11" t="s">
        <v>1</v>
      </c>
      <c r="AU11" s="10" t="s">
        <v>1</v>
      </c>
      <c r="AV11" s="10" t="s">
        <v>1</v>
      </c>
      <c r="AW11" s="10" t="s">
        <v>1</v>
      </c>
      <c r="AX11" s="10" t="s">
        <v>1</v>
      </c>
      <c r="AY11" s="11" t="s">
        <v>1</v>
      </c>
      <c r="AZ11" s="10" t="s">
        <v>1</v>
      </c>
      <c r="BA11" s="10" t="s">
        <v>1</v>
      </c>
      <c r="BB11" s="10" t="s">
        <v>1</v>
      </c>
      <c r="BC11" s="10" t="s">
        <v>1</v>
      </c>
      <c r="BD11" s="11" t="s">
        <v>1</v>
      </c>
      <c r="BE11" s="10" t="s">
        <v>1</v>
      </c>
      <c r="BF11" s="10" t="s">
        <v>1</v>
      </c>
      <c r="BG11" s="10" t="s">
        <v>1</v>
      </c>
      <c r="BH11" s="10" t="s">
        <v>1</v>
      </c>
      <c r="BI11" s="11" t="s">
        <v>1</v>
      </c>
      <c r="BJ11" s="10" t="s">
        <v>1</v>
      </c>
      <c r="BK11" s="10" t="s">
        <v>1</v>
      </c>
      <c r="BL11" s="10" t="s">
        <v>1</v>
      </c>
      <c r="BM11" s="10" t="s">
        <v>1</v>
      </c>
      <c r="BN11" s="11" t="s">
        <v>1</v>
      </c>
      <c r="BO11" s="10" t="s">
        <v>1</v>
      </c>
      <c r="BP11" s="10" t="s">
        <v>1</v>
      </c>
      <c r="BQ11" s="10" t="s">
        <v>1</v>
      </c>
      <c r="BR11" s="10" t="s">
        <v>1</v>
      </c>
      <c r="BS11" s="11" t="s">
        <v>1</v>
      </c>
      <c r="BT11" s="10" t="s">
        <v>1</v>
      </c>
      <c r="BU11" s="10" t="s">
        <v>1</v>
      </c>
      <c r="BV11" s="10" t="s">
        <v>1</v>
      </c>
      <c r="BW11" s="10" t="s">
        <v>1</v>
      </c>
      <c r="BX11" s="11" t="s">
        <v>1</v>
      </c>
      <c r="BY11" s="10" t="s">
        <v>1</v>
      </c>
      <c r="BZ11" s="10" t="s">
        <v>1</v>
      </c>
      <c r="CA11" s="10" t="s">
        <v>1</v>
      </c>
      <c r="CB11" s="10" t="s">
        <v>1</v>
      </c>
      <c r="CC11" s="11" t="s">
        <v>1</v>
      </c>
      <c r="CD11" s="10" t="s">
        <v>1</v>
      </c>
      <c r="CE11" s="10" t="s">
        <v>1</v>
      </c>
      <c r="CF11" s="10" t="s">
        <v>1</v>
      </c>
      <c r="CG11" s="10" t="s">
        <v>1</v>
      </c>
      <c r="CH11" s="11" t="s">
        <v>1</v>
      </c>
      <c r="CI11" s="10" t="s">
        <v>1</v>
      </c>
      <c r="CJ11" s="10" t="s">
        <v>1</v>
      </c>
      <c r="CK11" s="10" t="s">
        <v>1</v>
      </c>
      <c r="CL11" s="10" t="s">
        <v>1</v>
      </c>
      <c r="CM11" s="11" t="s">
        <v>1</v>
      </c>
      <c r="CN11" s="10" t="s">
        <v>1</v>
      </c>
      <c r="CO11" s="10" t="s">
        <v>1</v>
      </c>
      <c r="CP11" s="10" t="s">
        <v>1</v>
      </c>
      <c r="CQ11" s="10" t="s">
        <v>1</v>
      </c>
      <c r="CR11" s="11" t="s">
        <v>1</v>
      </c>
      <c r="CS11" s="10" t="s">
        <v>1</v>
      </c>
      <c r="CT11" s="10" t="s">
        <v>1</v>
      </c>
      <c r="CU11" s="10" t="s">
        <v>1</v>
      </c>
      <c r="CV11" s="10" t="s">
        <v>1</v>
      </c>
      <c r="CW11" s="11" t="s">
        <v>1</v>
      </c>
      <c r="CX11" s="10" t="s">
        <v>1</v>
      </c>
      <c r="CY11" s="10" t="s">
        <v>1</v>
      </c>
      <c r="CZ11" s="10" t="s">
        <v>1</v>
      </c>
      <c r="DA11" s="10" t="s">
        <v>1</v>
      </c>
      <c r="DB11" s="11" t="s">
        <v>1</v>
      </c>
      <c r="DC11" s="10" t="s">
        <v>1</v>
      </c>
      <c r="DD11" s="10" t="s">
        <v>1</v>
      </c>
      <c r="DE11" s="10" t="s">
        <v>1</v>
      </c>
      <c r="DF11" s="10" t="s">
        <v>1</v>
      </c>
      <c r="DG11" s="11" t="s">
        <v>1</v>
      </c>
      <c r="DH11" s="10" t="s">
        <v>1</v>
      </c>
      <c r="DI11" s="10" t="s">
        <v>1</v>
      </c>
      <c r="DJ11" s="10" t="s">
        <v>1</v>
      </c>
      <c r="DK11" s="10" t="s">
        <v>1</v>
      </c>
      <c r="DL11" s="11" t="s">
        <v>1</v>
      </c>
      <c r="DM11" s="10" t="s">
        <v>1</v>
      </c>
      <c r="DN11" s="10" t="s">
        <v>1</v>
      </c>
      <c r="DO11" s="10" t="s">
        <v>1</v>
      </c>
      <c r="DP11" s="10" t="s">
        <v>1</v>
      </c>
      <c r="DQ11" s="11" t="s">
        <v>1</v>
      </c>
      <c r="DR11" s="10" t="s">
        <v>1</v>
      </c>
      <c r="DS11" s="10" t="s">
        <v>1</v>
      </c>
      <c r="DT11" s="10" t="s">
        <v>1</v>
      </c>
      <c r="DU11" s="10" t="s">
        <v>1</v>
      </c>
      <c r="DV11" s="11" t="s">
        <v>1</v>
      </c>
      <c r="DW11" s="10" t="s">
        <v>1</v>
      </c>
      <c r="DX11" s="10" t="s">
        <v>1</v>
      </c>
      <c r="DY11" s="10" t="s">
        <v>1</v>
      </c>
      <c r="DZ11" s="10" t="s">
        <v>1</v>
      </c>
      <c r="EA11" s="11" t="s">
        <v>1</v>
      </c>
      <c r="EB11" s="10" t="s">
        <v>1</v>
      </c>
      <c r="EC11" s="10" t="s">
        <v>1</v>
      </c>
      <c r="ED11" s="10" t="s">
        <v>1</v>
      </c>
      <c r="EE11" s="10" t="s">
        <v>1</v>
      </c>
      <c r="EF11" s="11" t="s">
        <v>1</v>
      </c>
      <c r="EG11" s="10" t="s">
        <v>1</v>
      </c>
      <c r="EH11" s="10" t="s">
        <v>1</v>
      </c>
      <c r="EI11" s="10" t="s">
        <v>1</v>
      </c>
      <c r="EJ11" s="10" t="s">
        <v>1</v>
      </c>
      <c r="EK11" s="11" t="s">
        <v>1</v>
      </c>
      <c r="EL11" s="10" t="s">
        <v>1</v>
      </c>
      <c r="EM11" s="10" t="s">
        <v>1</v>
      </c>
      <c r="EN11" s="10" t="s">
        <v>1</v>
      </c>
      <c r="EO11" s="10" t="s">
        <v>1</v>
      </c>
      <c r="EP11" s="11" t="s">
        <v>1</v>
      </c>
      <c r="EQ11" s="10" t="s">
        <v>1</v>
      </c>
      <c r="ER11" s="10" t="s">
        <v>1</v>
      </c>
      <c r="ES11" s="10" t="s">
        <v>1</v>
      </c>
      <c r="ET11" s="10" t="s">
        <v>1</v>
      </c>
      <c r="EU11" s="11" t="s">
        <v>1</v>
      </c>
      <c r="EV11" s="10" t="s">
        <v>1</v>
      </c>
      <c r="EW11" s="10" t="s">
        <v>1</v>
      </c>
      <c r="EX11" s="10" t="s">
        <v>1</v>
      </c>
      <c r="EY11" s="10" t="s">
        <v>1</v>
      </c>
      <c r="EZ11" s="11" t="s">
        <v>1</v>
      </c>
      <c r="FA11" s="10" t="s">
        <v>1</v>
      </c>
      <c r="FB11" s="10" t="s">
        <v>1</v>
      </c>
      <c r="FC11" s="10" t="s">
        <v>1</v>
      </c>
      <c r="FD11" s="10" t="s">
        <v>1</v>
      </c>
      <c r="FE11" s="11" t="s">
        <v>1</v>
      </c>
      <c r="FF11" s="10" t="s">
        <v>1</v>
      </c>
      <c r="FG11" s="10" t="s">
        <v>1</v>
      </c>
      <c r="FH11" s="10" t="s">
        <v>1</v>
      </c>
      <c r="FI11" s="10" t="s">
        <v>1</v>
      </c>
      <c r="FJ11" s="11" t="s">
        <v>1</v>
      </c>
      <c r="FK11" s="10" t="s">
        <v>1</v>
      </c>
      <c r="FL11" s="10" t="s">
        <v>1</v>
      </c>
      <c r="FM11" s="10" t="s">
        <v>1</v>
      </c>
      <c r="FN11" s="10" t="s">
        <v>1</v>
      </c>
      <c r="FO11" s="11" t="s">
        <v>1</v>
      </c>
      <c r="FP11" s="10" t="s">
        <v>1</v>
      </c>
      <c r="FQ11" s="10" t="s">
        <v>1</v>
      </c>
      <c r="FR11" s="10" t="s">
        <v>1</v>
      </c>
      <c r="FS11" s="10" t="s">
        <v>1</v>
      </c>
      <c r="FT11" s="11" t="s">
        <v>1</v>
      </c>
      <c r="FU11" s="10" t="s">
        <v>1</v>
      </c>
      <c r="FV11" s="10" t="s">
        <v>1</v>
      </c>
      <c r="FW11" s="10" t="s">
        <v>1</v>
      </c>
      <c r="FX11" s="19" t="s">
        <v>1</v>
      </c>
      <c r="FY11" s="22" t="s">
        <v>1</v>
      </c>
      <c r="FZ11" s="10" t="s">
        <v>1</v>
      </c>
      <c r="GA11" s="10" t="s">
        <v>1</v>
      </c>
      <c r="GB11" s="10" t="s">
        <v>1</v>
      </c>
      <c r="GC11" s="10" t="s">
        <v>1</v>
      </c>
      <c r="GD11" s="11" t="s">
        <v>1</v>
      </c>
      <c r="GE11" s="10" t="s">
        <v>1</v>
      </c>
      <c r="GF11" s="10" t="s">
        <v>1</v>
      </c>
      <c r="GG11" s="10" t="s">
        <v>1</v>
      </c>
      <c r="GH11" s="19" t="s">
        <v>1</v>
      </c>
      <c r="GI11" s="22" t="s">
        <v>1</v>
      </c>
      <c r="GJ11" s="10" t="s">
        <v>1</v>
      </c>
      <c r="GK11" s="10" t="s">
        <v>1</v>
      </c>
      <c r="GL11" s="10" t="s">
        <v>1</v>
      </c>
      <c r="GM11" s="10" t="s">
        <v>1</v>
      </c>
      <c r="GN11" s="11" t="s">
        <v>1</v>
      </c>
      <c r="GO11" s="10" t="s">
        <v>1</v>
      </c>
      <c r="GP11" s="10" t="s">
        <v>1</v>
      </c>
      <c r="GQ11" s="10" t="s">
        <v>1</v>
      </c>
      <c r="GR11" s="10" t="s">
        <v>1</v>
      </c>
      <c r="GS11" s="11" t="s">
        <v>1</v>
      </c>
      <c r="GT11" s="10" t="s">
        <v>1</v>
      </c>
      <c r="GU11" s="10" t="s">
        <v>1</v>
      </c>
      <c r="GV11" s="10" t="s">
        <v>1</v>
      </c>
      <c r="GW11" s="10" t="s">
        <v>1</v>
      </c>
      <c r="GX11" s="11" t="s">
        <v>1</v>
      </c>
      <c r="GY11" s="10" t="s">
        <v>1</v>
      </c>
      <c r="GZ11" s="10" t="s">
        <v>1</v>
      </c>
      <c r="HA11" s="10" t="s">
        <v>1</v>
      </c>
      <c r="HB11" s="10" t="s">
        <v>1</v>
      </c>
      <c r="HC11" s="11" t="s">
        <v>1</v>
      </c>
      <c r="HD11" s="10" t="s">
        <v>1</v>
      </c>
      <c r="HE11" s="10" t="s">
        <v>1</v>
      </c>
      <c r="HF11" s="10" t="s">
        <v>1</v>
      </c>
      <c r="HG11" s="10" t="s">
        <v>1</v>
      </c>
      <c r="HH11" s="11" t="s">
        <v>1</v>
      </c>
      <c r="HI11" s="10" t="s">
        <v>1</v>
      </c>
      <c r="HJ11" s="10" t="s">
        <v>1</v>
      </c>
      <c r="HK11" s="10" t="s">
        <v>1</v>
      </c>
      <c r="HL11" s="19" t="s">
        <v>1</v>
      </c>
      <c r="HM11" s="22" t="s">
        <v>1</v>
      </c>
      <c r="HN11" s="37">
        <f>HN8+HN9</f>
        <v>23422.84</v>
      </c>
      <c r="HO11" s="37"/>
      <c r="HP11" s="37"/>
      <c r="HQ11" s="37"/>
      <c r="HR11" s="20"/>
    </row>
    <row r="15" spans="1:386" x14ac:dyDescent="0.25">
      <c r="L15" s="31"/>
    </row>
    <row r="16" spans="1:386" x14ac:dyDescent="0.25">
      <c r="FO16" s="32"/>
    </row>
    <row r="17" spans="13:13" x14ac:dyDescent="0.25">
      <c r="M17" s="31"/>
    </row>
  </sheetData>
  <mergeCells count="271">
    <mergeCell ref="HD3:HH4"/>
    <mergeCell ref="HI3:HM4"/>
    <mergeCell ref="HD6:HD7"/>
    <mergeCell ref="HE6:HE7"/>
    <mergeCell ref="HF6:HF7"/>
    <mergeCell ref="HG6:HG7"/>
    <mergeCell ref="HH6:HH7"/>
    <mergeCell ref="HI6:HI7"/>
    <mergeCell ref="HJ6:HJ7"/>
    <mergeCell ref="HK6:HK7"/>
    <mergeCell ref="HL6:HL7"/>
    <mergeCell ref="HM6:HM7"/>
    <mergeCell ref="CB6:CB7"/>
    <mergeCell ref="CC6:CC7"/>
    <mergeCell ref="GY3:HC4"/>
    <mergeCell ref="GY6:GY7"/>
    <mergeCell ref="GZ6:GZ7"/>
    <mergeCell ref="HA6:HA7"/>
    <mergeCell ref="HB6:HB7"/>
    <mergeCell ref="HC6:HC7"/>
    <mergeCell ref="CR6:CR7"/>
    <mergeCell ref="CS3:CW4"/>
    <mergeCell ref="CS6:CS7"/>
    <mergeCell ref="CI3:CM4"/>
    <mergeCell ref="CI6:CI7"/>
    <mergeCell ref="CK6:CK7"/>
    <mergeCell ref="CL6:CL7"/>
    <mergeCell ref="CM6:CM7"/>
    <mergeCell ref="CD3:CH4"/>
    <mergeCell ref="CD6:CD7"/>
    <mergeCell ref="CF6:CF7"/>
    <mergeCell ref="DH3:DL4"/>
    <mergeCell ref="FP3:FT4"/>
    <mergeCell ref="FP6:FP7"/>
    <mergeCell ref="FQ6:FQ7"/>
    <mergeCell ref="FR6:FR7"/>
    <mergeCell ref="AF6:AF7"/>
    <mergeCell ref="AH6:AH7"/>
    <mergeCell ref="AI6:AI7"/>
    <mergeCell ref="AJ6:AJ7"/>
    <mergeCell ref="DC3:DG4"/>
    <mergeCell ref="DC6:DC7"/>
    <mergeCell ref="DD6:DD7"/>
    <mergeCell ref="DF6:DF7"/>
    <mergeCell ref="DG6:DG7"/>
    <mergeCell ref="CN3:CR4"/>
    <mergeCell ref="CN6:CN7"/>
    <mergeCell ref="CP6:CP7"/>
    <mergeCell ref="CQ6:CQ7"/>
    <mergeCell ref="DB6:DB7"/>
    <mergeCell ref="CG6:CG7"/>
    <mergeCell ref="CH6:CH7"/>
    <mergeCell ref="BE3:BI4"/>
    <mergeCell ref="BE6:BE7"/>
    <mergeCell ref="BG6:BG7"/>
    <mergeCell ref="BH6:BH7"/>
    <mergeCell ref="BI6:BI7"/>
    <mergeCell ref="AZ3:BD4"/>
    <mergeCell ref="AZ6:AZ7"/>
    <mergeCell ref="BB6:BB7"/>
    <mergeCell ref="A3:A5"/>
    <mergeCell ref="B3:F4"/>
    <mergeCell ref="G3:K4"/>
    <mergeCell ref="GT3:GX4"/>
    <mergeCell ref="GT6:GT7"/>
    <mergeCell ref="GU6:GU7"/>
    <mergeCell ref="GV6:GV7"/>
    <mergeCell ref="GW6:GW7"/>
    <mergeCell ref="GX6:GX7"/>
    <mergeCell ref="BT3:BX4"/>
    <mergeCell ref="BY3:CC4"/>
    <mergeCell ref="BT6:BT7"/>
    <mergeCell ref="BU6:BU7"/>
    <mergeCell ref="BV6:BV7"/>
    <mergeCell ref="BW6:BW7"/>
    <mergeCell ref="BX6:BX7"/>
    <mergeCell ref="BY6:BY7"/>
    <mergeCell ref="BZ6:BZ7"/>
    <mergeCell ref="CA6:CA7"/>
    <mergeCell ref="Q3:U4"/>
    <mergeCell ref="B6:B7"/>
    <mergeCell ref="C6:C7"/>
    <mergeCell ref="D6:D7"/>
    <mergeCell ref="E6:E7"/>
    <mergeCell ref="F6:F7"/>
    <mergeCell ref="G6:G7"/>
    <mergeCell ref="S6:S7"/>
    <mergeCell ref="T6:T7"/>
    <mergeCell ref="U6:U7"/>
    <mergeCell ref="H6:H7"/>
    <mergeCell ref="I6:I7"/>
    <mergeCell ref="J6:J7"/>
    <mergeCell ref="K6:K7"/>
    <mergeCell ref="Q6:Q7"/>
    <mergeCell ref="R6:R7"/>
    <mergeCell ref="AS6:AS7"/>
    <mergeCell ref="AT6:AT7"/>
    <mergeCell ref="L3:P4"/>
    <mergeCell ref="L6:L7"/>
    <mergeCell ref="M6:M7"/>
    <mergeCell ref="N6:N7"/>
    <mergeCell ref="O6:O7"/>
    <mergeCell ref="P6:P7"/>
    <mergeCell ref="HN3:HR4"/>
    <mergeCell ref="HN6:HN7"/>
    <mergeCell ref="HQ6:HQ7"/>
    <mergeCell ref="HR6:HR7"/>
    <mergeCell ref="AA3:AE4"/>
    <mergeCell ref="AA6:AA7"/>
    <mergeCell ref="AC6:AC7"/>
    <mergeCell ref="AD6:AD7"/>
    <mergeCell ref="AE6:AE7"/>
    <mergeCell ref="AF3:AJ4"/>
    <mergeCell ref="GC6:GC7"/>
    <mergeCell ref="GE6:GE7"/>
    <mergeCell ref="GF6:GF7"/>
    <mergeCell ref="GG6:GG7"/>
    <mergeCell ref="GH6:GH7"/>
    <mergeCell ref="GI6:GI7"/>
    <mergeCell ref="HO6:HO7"/>
    <mergeCell ref="HP6:HP7"/>
    <mergeCell ref="X6:X7"/>
    <mergeCell ref="AB6:AB7"/>
    <mergeCell ref="AG6:AG7"/>
    <mergeCell ref="AL6:AL7"/>
    <mergeCell ref="AQ6:AQ7"/>
    <mergeCell ref="AV6:AV7"/>
    <mergeCell ref="BA6:BA7"/>
    <mergeCell ref="BF6:BF7"/>
    <mergeCell ref="BK6:BK7"/>
    <mergeCell ref="BP6:BP7"/>
    <mergeCell ref="CE6:CE7"/>
    <mergeCell ref="CJ6:CJ7"/>
    <mergeCell ref="CO6:CO7"/>
    <mergeCell ref="BO6:BO7"/>
    <mergeCell ref="BQ6:BQ7"/>
    <mergeCell ref="BR6:BR7"/>
    <mergeCell ref="BS6:BS7"/>
    <mergeCell ref="BJ6:BJ7"/>
    <mergeCell ref="BL6:BL7"/>
    <mergeCell ref="BM6:BM7"/>
    <mergeCell ref="BN6:BN7"/>
    <mergeCell ref="CU6:CU7"/>
    <mergeCell ref="FS6:FS7"/>
    <mergeCell ref="FT6:FT7"/>
    <mergeCell ref="FF3:FJ4"/>
    <mergeCell ref="FF6:FF7"/>
    <mergeCell ref="FG6:FG7"/>
    <mergeCell ref="FH6:FH7"/>
    <mergeCell ref="FI6:FI7"/>
    <mergeCell ref="FJ6:FJ7"/>
    <mergeCell ref="FK3:FO4"/>
    <mergeCell ref="FK6:FK7"/>
    <mergeCell ref="FL6:FL7"/>
    <mergeCell ref="FM6:FM7"/>
    <mergeCell ref="FN6:FN7"/>
    <mergeCell ref="FO6:FO7"/>
    <mergeCell ref="FB6:FB7"/>
    <mergeCell ref="FC6:FC7"/>
    <mergeCell ref="FD6:FD7"/>
    <mergeCell ref="FE6:FE7"/>
    <mergeCell ref="EV3:EZ4"/>
    <mergeCell ref="EV6:EV7"/>
    <mergeCell ref="EW6:EW7"/>
    <mergeCell ref="EX6:EX7"/>
    <mergeCell ref="EY6:EY7"/>
    <mergeCell ref="EZ6:EZ7"/>
    <mergeCell ref="FA3:FE4"/>
    <mergeCell ref="FA6:FA7"/>
    <mergeCell ref="EQ3:EU4"/>
    <mergeCell ref="EQ6:EQ7"/>
    <mergeCell ref="ER6:ER7"/>
    <mergeCell ref="ES6:ES7"/>
    <mergeCell ref="ET6:ET7"/>
    <mergeCell ref="EU6:EU7"/>
    <mergeCell ref="EL3:EP4"/>
    <mergeCell ref="EL6:EL7"/>
    <mergeCell ref="EM6:EM7"/>
    <mergeCell ref="EN6:EN7"/>
    <mergeCell ref="EO6:EO7"/>
    <mergeCell ref="EP6:EP7"/>
    <mergeCell ref="DR3:DV4"/>
    <mergeCell ref="DR6:DR7"/>
    <mergeCell ref="DS6:DS7"/>
    <mergeCell ref="DT6:DT7"/>
    <mergeCell ref="DU6:DU7"/>
    <mergeCell ref="DV6:DV7"/>
    <mergeCell ref="EG3:EK4"/>
    <mergeCell ref="EG6:EG7"/>
    <mergeCell ref="EH6:EH7"/>
    <mergeCell ref="EI6:EI7"/>
    <mergeCell ref="EJ6:EJ7"/>
    <mergeCell ref="EK6:EK7"/>
    <mergeCell ref="EB3:EF4"/>
    <mergeCell ref="EB6:EB7"/>
    <mergeCell ref="EC6:EC7"/>
    <mergeCell ref="ED6:ED7"/>
    <mergeCell ref="EE6:EE7"/>
    <mergeCell ref="EF6:EF7"/>
    <mergeCell ref="DW3:EA4"/>
    <mergeCell ref="DW6:DW7"/>
    <mergeCell ref="DX6:DX7"/>
    <mergeCell ref="DY6:DY7"/>
    <mergeCell ref="DZ6:DZ7"/>
    <mergeCell ref="EA6:EA7"/>
    <mergeCell ref="V3:Z4"/>
    <mergeCell ref="V6:V7"/>
    <mergeCell ref="W6:W7"/>
    <mergeCell ref="Y6:Y7"/>
    <mergeCell ref="Z6:Z7"/>
    <mergeCell ref="BO3:BS4"/>
    <mergeCell ref="BJ3:BN4"/>
    <mergeCell ref="CT6:CT7"/>
    <mergeCell ref="CY6:CY7"/>
    <mergeCell ref="BC6:BC7"/>
    <mergeCell ref="BD6:BD7"/>
    <mergeCell ref="AK3:AO4"/>
    <mergeCell ref="AK6:AK7"/>
    <mergeCell ref="AM6:AM7"/>
    <mergeCell ref="AN6:AN7"/>
    <mergeCell ref="AO6:AO7"/>
    <mergeCell ref="AU3:AY4"/>
    <mergeCell ref="AU6:AU7"/>
    <mergeCell ref="AW6:AW7"/>
    <mergeCell ref="AX6:AX7"/>
    <mergeCell ref="AY6:AY7"/>
    <mergeCell ref="AP3:AT4"/>
    <mergeCell ref="AP6:AP7"/>
    <mergeCell ref="AR6:AR7"/>
    <mergeCell ref="DE6:DE7"/>
    <mergeCell ref="CV6:CV7"/>
    <mergeCell ref="CW6:CW7"/>
    <mergeCell ref="CX3:DB4"/>
    <mergeCell ref="CX6:CX7"/>
    <mergeCell ref="DM3:DQ4"/>
    <mergeCell ref="DM6:DM7"/>
    <mergeCell ref="DN6:DN7"/>
    <mergeCell ref="DO6:DO7"/>
    <mergeCell ref="DP6:DP7"/>
    <mergeCell ref="DQ6:DQ7"/>
    <mergeCell ref="DL6:DL7"/>
    <mergeCell ref="DK6:DK7"/>
    <mergeCell ref="DJ6:DJ7"/>
    <mergeCell ref="DI6:DI7"/>
    <mergeCell ref="DH6:DH7"/>
    <mergeCell ref="CZ6:CZ7"/>
    <mergeCell ref="DA6:DA7"/>
    <mergeCell ref="FU3:FY4"/>
    <mergeCell ref="FU6:FU7"/>
    <mergeCell ref="FV6:FV7"/>
    <mergeCell ref="FW6:FW7"/>
    <mergeCell ref="FX6:FX7"/>
    <mergeCell ref="FY6:FY7"/>
    <mergeCell ref="GM6:GM7"/>
    <mergeCell ref="GR6:GR7"/>
    <mergeCell ref="GO3:GS4"/>
    <mergeCell ref="GO6:GO7"/>
    <mergeCell ref="GP6:GP7"/>
    <mergeCell ref="GQ6:GQ7"/>
    <mergeCell ref="GS6:GS7"/>
    <mergeCell ref="GE3:GI4"/>
    <mergeCell ref="GJ3:GN4"/>
    <mergeCell ref="GJ6:GJ7"/>
    <mergeCell ref="GK6:GK7"/>
    <mergeCell ref="GL6:GL7"/>
    <mergeCell ref="GN6:GN7"/>
    <mergeCell ref="FZ3:GD4"/>
    <mergeCell ref="FZ6:FZ7"/>
    <mergeCell ref="GA6:GA7"/>
    <mergeCell ref="GB6:GB7"/>
    <mergeCell ref="GD6:GD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Աղյուսյակ 1</vt:lpstr>
      <vt:lpstr>Աղյուսակ 2</vt:lpstr>
      <vt:lpstr>Աղյուսակ 1-2</vt:lpstr>
      <vt:lpstr>Աղյուսյակ2-2</vt:lpstr>
      <vt:lpstr>'Աղյուսյակ 1'!_Toc501014753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Sahakyan</dc:creator>
  <cp:lastModifiedBy>Nina Sahakyan</cp:lastModifiedBy>
  <cp:lastPrinted>2021-02-26T15:07:46Z</cp:lastPrinted>
  <dcterms:created xsi:type="dcterms:W3CDTF">2019-05-30T06:30:32Z</dcterms:created>
  <dcterms:modified xsi:type="dcterms:W3CDTF">2021-02-28T11:10:24Z</dcterms:modified>
</cp:coreProperties>
</file>